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E LINARES\POR 202002\REX118\FEP\"/>
    </mc:Choice>
  </mc:AlternateContent>
  <bookViews>
    <workbookView xWindow="0" yWindow="0" windowWidth="16008" windowHeight="12000" tabRatio="867" activeTab="8"/>
  </bookViews>
  <sheets>
    <sheet name="TAPA" sheetId="12" r:id="rId1"/>
    <sheet name="Operador SA" sheetId="14" r:id="rId2"/>
    <sheet name="Flota" sheetId="51" state="hidden" r:id="rId3"/>
    <sheet name="1A-R" sheetId="56" r:id="rId4"/>
    <sheet name="1B-R" sheetId="26" r:id="rId5"/>
    <sheet name="2A-I" sheetId="54" r:id="rId6"/>
    <sheet name="2A-R" sheetId="55" r:id="rId7"/>
    <sheet name="4A-I" sheetId="57" r:id="rId8"/>
    <sheet name="4A-R" sheetId="58" r:id="rId9"/>
  </sheets>
  <externalReferences>
    <externalReference r:id="rId10"/>
  </externalReferences>
  <definedNames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G37" i="58" l="1"/>
  <c r="F11" i="58"/>
  <c r="E37" i="58"/>
  <c r="D11" i="58"/>
  <c r="B2" i="58"/>
  <c r="G37" i="57"/>
  <c r="F11" i="57"/>
  <c r="E37" i="57"/>
  <c r="D11" i="57"/>
  <c r="B2" i="57"/>
  <c r="G37" i="56"/>
  <c r="F11" i="56"/>
  <c r="E37" i="56"/>
  <c r="D11" i="56"/>
  <c r="B2" i="56"/>
  <c r="G37" i="55" l="1"/>
  <c r="E37" i="55"/>
  <c r="F11" i="55"/>
  <c r="D11" i="55"/>
  <c r="G37" i="54"/>
  <c r="E37" i="54"/>
  <c r="F11" i="54"/>
  <c r="D11" i="54"/>
  <c r="F11" i="26"/>
  <c r="G37" i="26"/>
  <c r="F7" i="55" l="1"/>
  <c r="F7" i="54"/>
  <c r="F7" i="26"/>
  <c r="C4" i="14"/>
  <c r="B2" i="55" l="1"/>
  <c r="B2" i="54"/>
  <c r="D11" i="26" l="1"/>
  <c r="B2" i="26"/>
  <c r="C12" i="51" l="1"/>
  <c r="C11" i="51"/>
  <c r="D14" i="14" l="1"/>
  <c r="C10" i="51" l="1"/>
  <c r="C9" i="51"/>
  <c r="C8" i="51"/>
  <c r="C7" i="51"/>
  <c r="C6" i="51"/>
  <c r="C5" i="51"/>
  <c r="C4" i="51"/>
  <c r="C3" i="51"/>
  <c r="C13" i="51" l="1"/>
  <c r="B4" i="12"/>
  <c r="E37" i="26"/>
  <c r="I11" i="14"/>
  <c r="I8" i="14"/>
  <c r="D11" i="14"/>
  <c r="D10" i="14"/>
  <c r="D9" i="14"/>
  <c r="D8" i="14"/>
  <c r="D13" i="14"/>
</calcChain>
</file>

<file path=xl/sharedStrings.xml><?xml version="1.0" encoding="utf-8"?>
<sst xmlns="http://schemas.openxmlformats.org/spreadsheetml/2006/main" count="444" uniqueCount="107">
  <si>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</si>
  <si>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</si>
  <si>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</si>
  <si>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</si>
  <si>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</si>
  <si>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</si>
  <si>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</si>
  <si>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</si>
  <si>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</si>
  <si>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</si>
  <si>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</si>
  <si>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</si>
  <si>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</si>
  <si>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</si>
  <si>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</si>
  <si>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</si>
  <si>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</si>
  <si>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</si>
  <si>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</si>
  <si>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</si>
  <si>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</si>
  <si>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</si>
  <si>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</si>
  <si>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</si>
  <si>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</si>
  <si>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</si>
  <si>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</si>
  <si>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</si>
  <si>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</si>
  <si>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</si>
  <si>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</si>
  <si>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</si>
  <si>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</si>
  <si>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</si>
  <si>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</si>
  <si>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</si>
  <si>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</si>
  <si>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</si>
  <si>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</si>
  <si>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</si>
  <si>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</si>
  <si>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</si>
  <si>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</si>
  <si>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</si>
  <si>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</si>
  <si>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</si>
  <si>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</si>
  <si>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</si>
  <si>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</si>
  <si>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</si>
  <si>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</si>
  <si>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</si>
  <si>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</si>
  <si>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</si>
  <si>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</si>
  <si>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</si>
  <si>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</si>
  <si>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</si>
  <si>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</si>
  <si>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</si>
  <si>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</si>
  <si>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</si>
  <si>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</si>
  <si>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21:00-21:59</t>
  </si>
  <si>
    <t>22:00-22:59</t>
  </si>
  <si>
    <t>23:00-23:59</t>
  </si>
  <si>
    <t>TIPO REGULACIÓN</t>
  </si>
  <si>
    <t>ZONA REGULADA</t>
  </si>
  <si>
    <t>PE</t>
  </si>
  <si>
    <t>VII</t>
  </si>
  <si>
    <t>Linares</t>
  </si>
  <si>
    <t>1B</t>
  </si>
  <si>
    <t>IDA</t>
  </si>
  <si>
    <t>REGRESO</t>
  </si>
  <si>
    <t>SI</t>
  </si>
  <si>
    <t>San Ambrosio</t>
  </si>
  <si>
    <t>Población Las Camelias</t>
  </si>
  <si>
    <t>Las Tranqueras</t>
  </si>
  <si>
    <t>Cesar Gonzalez Cifuentes</t>
  </si>
  <si>
    <t>Baja</t>
  </si>
  <si>
    <t>14.388.712-K</t>
  </si>
  <si>
    <t>SA</t>
  </si>
  <si>
    <t>71.700.100-1</t>
  </si>
  <si>
    <t>Flota requerida</t>
  </si>
  <si>
    <t>1A-1</t>
  </si>
  <si>
    <t>1A-R</t>
  </si>
  <si>
    <t>1B-I</t>
  </si>
  <si>
    <t>1B-R</t>
  </si>
  <si>
    <t>2A-I</t>
  </si>
  <si>
    <t>2A-R</t>
  </si>
  <si>
    <t>4A-I</t>
  </si>
  <si>
    <t>4A-R</t>
  </si>
  <si>
    <t>4D-R</t>
  </si>
  <si>
    <t>4D-I</t>
  </si>
  <si>
    <t>Día Laboral</t>
  </si>
  <si>
    <t>Francisco Ceballos S.</t>
  </si>
  <si>
    <t>POR</t>
  </si>
  <si>
    <t>2A</t>
  </si>
  <si>
    <t>Sector Cementerio</t>
  </si>
  <si>
    <t>Población Oscar Bonilla</t>
  </si>
  <si>
    <t>COVID19</t>
  </si>
  <si>
    <t>4A</t>
  </si>
  <si>
    <t>Población Carlos Camus</t>
  </si>
  <si>
    <t>Villa Nemesio Antúnez</t>
  </si>
  <si>
    <t>1A</t>
  </si>
  <si>
    <t>Población Fontana</t>
  </si>
  <si>
    <t>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</si>
</sst>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  <numFmt numFmtId="170" formatCode="dd\/mm\/yyyy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7" applyNumberFormat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9" borderId="17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25" borderId="18" applyNumberFormat="0" applyFont="0" applyAlignment="0" applyProtection="0"/>
    <xf numFmtId="0" fontId="1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16" fillId="18" borderId="19" applyNumberFormat="0" applyAlignment="0" applyProtection="0"/>
    <xf numFmtId="0" fontId="22" fillId="0" borderId="20" applyNumberFormat="0" applyFill="0" applyAlignment="0" applyProtection="0"/>
  </cellStyleXfs>
  <cellXfs count="121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23" fillId="27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center"/>
    </xf>
    <xf numFmtId="0" fontId="28" fillId="0" borderId="0" xfId="0" applyFont="1"/>
    <xf numFmtId="0" fontId="0" fillId="0" borderId="0" xfId="0" applyAlignment="1">
      <alignment horizontal="left"/>
    </xf>
    <xf numFmtId="0" fontId="29" fillId="28" borderId="1" xfId="0" applyFont="1" applyFill="1" applyBorder="1" applyAlignment="1">
      <alignment horizontal="left"/>
    </xf>
    <xf numFmtId="0" fontId="31" fillId="0" borderId="0" xfId="0" applyFont="1"/>
    <xf numFmtId="0" fontId="29" fillId="26" borderId="11" xfId="0" applyFont="1" applyFill="1" applyBorder="1" applyAlignment="1"/>
    <xf numFmtId="0" fontId="33" fillId="0" borderId="0" xfId="0" applyFont="1"/>
    <xf numFmtId="0" fontId="26" fillId="0" borderId="0" xfId="0" applyFont="1" applyAlignment="1">
      <alignment horizontal="left"/>
    </xf>
    <xf numFmtId="0" fontId="29" fillId="26" borderId="1" xfId="0" applyFont="1" applyFill="1" applyBorder="1" applyAlignment="1">
      <alignment horizontal="left"/>
    </xf>
    <xf numFmtId="0" fontId="29" fillId="26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0" fillId="0" borderId="0" xfId="0" applyFill="1"/>
    <xf numFmtId="0" fontId="26" fillId="0" borderId="0" xfId="0" applyFont="1" applyFill="1" applyAlignment="1">
      <alignment horizontal="center"/>
    </xf>
    <xf numFmtId="2" fontId="26" fillId="0" borderId="1" xfId="0" applyNumberFormat="1" applyFont="1" applyFill="1" applyBorder="1" applyAlignment="1">
      <alignment horizontal="center"/>
    </xf>
    <xf numFmtId="2" fontId="0" fillId="0" borderId="0" xfId="0" applyNumberFormat="1"/>
    <xf numFmtId="1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6" fillId="0" borderId="0" xfId="0" applyFont="1" applyFill="1"/>
    <xf numFmtId="170" fontId="26" fillId="2" borderId="1" xfId="0" applyNumberFormat="1" applyFont="1" applyFill="1" applyBorder="1" applyAlignment="1">
      <alignment horizontal="center"/>
    </xf>
    <xf numFmtId="14" fontId="26" fillId="2" borderId="1" xfId="0" applyNumberFormat="1" applyFont="1" applyFill="1" applyBorder="1" applyAlignment="1">
      <alignment horizontal="left"/>
    </xf>
    <xf numFmtId="0" fontId="35" fillId="0" borderId="0" xfId="0" applyFont="1" applyAlignment="1">
      <alignment horizontal="left"/>
    </xf>
    <xf numFmtId="0" fontId="26" fillId="0" borderId="1" xfId="0" applyFont="1" applyFill="1" applyBorder="1" applyAlignment="1">
      <alignment horizontal="left"/>
    </xf>
    <xf numFmtId="0" fontId="26" fillId="0" borderId="1" xfId="0" applyFont="1" applyFill="1" applyBorder="1" applyAlignment="1">
      <alignment horizontal="center" vertical="center"/>
    </xf>
    <xf numFmtId="0" fontId="0" fillId="27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/>
    </xf>
    <xf numFmtId="0" fontId="23" fillId="0" borderId="24" xfId="0" applyFont="1" applyFill="1" applyBorder="1" applyAlignment="1">
      <alignment horizontal="center" vertical="center"/>
    </xf>
    <xf numFmtId="0" fontId="23" fillId="27" borderId="24" xfId="0" applyFont="1" applyFill="1" applyBorder="1" applyAlignment="1">
      <alignment horizontal="center"/>
    </xf>
    <xf numFmtId="0" fontId="23" fillId="27" borderId="24" xfId="0" applyFont="1" applyFill="1" applyBorder="1" applyAlignment="1">
      <alignment horizontal="center" vertical="center"/>
    </xf>
    <xf numFmtId="0" fontId="26" fillId="2" borderId="24" xfId="0" applyFont="1" applyFill="1" applyBorder="1" applyAlignment="1">
      <alignment horizontal="center"/>
    </xf>
    <xf numFmtId="2" fontId="26" fillId="0" borderId="24" xfId="0" applyNumberFormat="1" applyFont="1" applyFill="1" applyBorder="1" applyAlignment="1">
      <alignment horizontal="center"/>
    </xf>
    <xf numFmtId="0" fontId="26" fillId="0" borderId="24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9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27" fillId="2" borderId="1" xfId="0" applyFont="1" applyFill="1" applyBorder="1" applyAlignment="1">
      <alignment horizontal="center" vertical="center"/>
    </xf>
    <xf numFmtId="0" fontId="29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9" fillId="26" borderId="1" xfId="0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/>
    </xf>
    <xf numFmtId="0" fontId="26" fillId="0" borderId="25" xfId="0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/>
    </xf>
    <xf numFmtId="0" fontId="26" fillId="0" borderId="22" xfId="0" applyFont="1" applyFill="1" applyBorder="1" applyAlignment="1">
      <alignment horizontal="center"/>
    </xf>
    <xf numFmtId="0" fontId="34" fillId="2" borderId="11" xfId="0" applyFont="1" applyFill="1" applyBorder="1" applyAlignment="1">
      <alignment horizontal="center"/>
    </xf>
    <xf numFmtId="0" fontId="34" fillId="2" borderId="12" xfId="0" applyFont="1" applyFill="1" applyBorder="1" applyAlignment="1">
      <alignment horizontal="center"/>
    </xf>
    <xf numFmtId="0" fontId="29" fillId="26" borderId="11" xfId="0" applyFont="1" applyFill="1" applyBorder="1" applyAlignment="1">
      <alignment horizontal="left"/>
    </xf>
    <xf numFmtId="0" fontId="29" fillId="26" borderId="12" xfId="0" applyFont="1" applyFill="1" applyBorder="1" applyAlignment="1">
      <alignment horizontal="left"/>
    </xf>
    <xf numFmtId="0" fontId="34" fillId="2" borderId="11" xfId="0" applyFont="1" applyFill="1" applyBorder="1" applyAlignment="1">
      <alignment horizontal="left"/>
    </xf>
    <xf numFmtId="0" fontId="34" fillId="2" borderId="13" xfId="0" applyFont="1" applyFill="1" applyBorder="1" applyAlignment="1">
      <alignment horizontal="left"/>
    </xf>
    <xf numFmtId="0" fontId="34" fillId="2" borderId="12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4" fillId="0" borderId="11" xfId="0" applyFont="1" applyFill="1" applyBorder="1" applyAlignment="1">
      <alignment horizontal="left"/>
    </xf>
    <xf numFmtId="0" fontId="34" fillId="0" borderId="13" xfId="0" applyFont="1" applyFill="1" applyBorder="1" applyAlignment="1">
      <alignment horizontal="left"/>
    </xf>
    <xf numFmtId="0" fontId="34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26" fillId="2" borderId="12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27" borderId="26" xfId="0" applyFont="1" applyFill="1" applyBorder="1" applyAlignment="1">
      <alignment horizontal="center" vertical="center"/>
    </xf>
    <xf numFmtId="0" fontId="23" fillId="27" borderId="23" xfId="0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/>
    </xf>
    <xf numFmtId="0" fontId="26" fillId="0" borderId="28" xfId="0" applyFont="1" applyFill="1" applyBorder="1" applyAlignment="1">
      <alignment horizontal="center"/>
    </xf>
    <xf numFmtId="0" fontId="26" fillId="2" borderId="28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2" borderId="28" xfId="0" applyFill="1" applyBorder="1" applyAlignment="1">
      <alignment horizontal="center" vertical="center" wrapText="1"/>
    </xf>
    <xf numFmtId="0" fontId="23" fillId="27" borderId="28" xfId="0" applyFont="1" applyFill="1" applyBorder="1" applyAlignment="1">
      <alignment horizontal="center" vertical="center"/>
    </xf>
    <xf numFmtId="14" fontId="23" fillId="0" borderId="28" xfId="0" applyNumberFormat="1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27" borderId="28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/>
    </xf>
    <xf numFmtId="0" fontId="23" fillId="0" borderId="28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23" fillId="27" borderId="28" xfId="0" applyFont="1" applyFill="1" applyBorder="1" applyAlignment="1">
      <alignment horizontal="center"/>
    </xf>
    <xf numFmtId="0" fontId="23" fillId="27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27" borderId="28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2" fontId="26" fillId="0" borderId="28" xfId="0" applyNumberFormat="1" applyFont="1" applyFill="1" applyBorder="1" applyAlignment="1">
      <alignment horizontal="center"/>
    </xf>
    <xf numFmtId="0" fontId="23" fillId="27" borderId="29" xfId="0" applyFont="1" applyFill="1" applyBorder="1" applyAlignment="1">
      <alignment horizontal="center" vertical="center"/>
    </xf>
    <xf numFmtId="14" fontId="23" fillId="0" borderId="27" xfId="0" applyNumberFormat="1" applyFont="1" applyBorder="1" applyAlignment="1">
      <alignment horizontal="center" vertical="center"/>
    </xf>
    <xf numFmtId="14" fontId="23" fillId="0" borderId="30" xfId="0" applyNumberFormat="1" applyFont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27" borderId="28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fespinoza/Documents/Trabajo/SCC/PE%20LINARES/POR%20202002/REX86%20-%20REX%20114/POR_VII_Linares_SA_9_1feb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SA"/>
      <sheetName val="Flota"/>
      <sheetName val="1A-R"/>
      <sheetName val="1B-R"/>
      <sheetName val="4A-I"/>
      <sheetName val="4A-R"/>
    </sheetNames>
    <sheetDataSet>
      <sheetData sheetId="0">
        <row r="17">
          <cell r="D17">
            <v>44228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opLeftCell="A4" zoomScaleNormal="80" workbookViewId="0">
      <selection activeCell="I27" sqref="I27"/>
    </sheetView>
  </sheetViews>
  <sheetFormatPr baseColWidth="10" defaultColWidth="10.6640625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33"/>
      <c r="C1" s="33"/>
    </row>
    <row r="2" spans="1:10" ht="17.399999999999999" x14ac:dyDescent="0.3">
      <c r="B2" s="38"/>
      <c r="C2" s="38"/>
      <c r="D2" s="38"/>
      <c r="E2" s="38"/>
      <c r="F2" s="38"/>
      <c r="G2" s="38"/>
      <c r="H2" s="38"/>
      <c r="I2" s="38"/>
      <c r="J2" s="38"/>
    </row>
    <row r="4" spans="1:10" ht="36.6" x14ac:dyDescent="0.3">
      <c r="B4" s="63" t="str">
        <f>+D12&amp;"_"&amp;D13&amp;"_"&amp;D14&amp;"_"&amp;D15&amp;"_"&amp;I12&amp;"_"&amp;YEAR(D17)&amp;"_"&amp;I13</f>
        <v>POR_VII_Linares_SA_COVID19_2021_8</v>
      </c>
      <c r="C4" s="63"/>
      <c r="D4" s="63"/>
      <c r="E4" s="63"/>
      <c r="F4" s="63"/>
      <c r="G4" s="63"/>
      <c r="H4" s="63"/>
      <c r="I4" s="63"/>
      <c r="J4" s="63"/>
    </row>
    <row r="5" spans="1:10" x14ac:dyDescent="0.3">
      <c r="A5" s="11"/>
    </row>
    <row r="6" spans="1:10" x14ac:dyDescent="0.3">
      <c r="A6" s="11"/>
    </row>
    <row r="7" spans="1:10" x14ac:dyDescent="0.3">
      <c r="A7" s="11"/>
    </row>
    <row r="8" spans="1:10" x14ac:dyDescent="0.3">
      <c r="A8" s="11"/>
    </row>
    <row r="9" spans="1:10" x14ac:dyDescent="0.3">
      <c r="A9" s="11"/>
    </row>
    <row r="11" spans="1:10" x14ac:dyDescent="0.3">
      <c r="B11" s="64" t="s">
        <v>66</v>
      </c>
      <c r="C11" s="64"/>
      <c r="D11" s="65" t="s">
        <v>68</v>
      </c>
      <c r="E11" s="66"/>
    </row>
    <row r="12" spans="1:10" x14ac:dyDescent="0.3">
      <c r="B12" s="58" t="s">
        <v>34</v>
      </c>
      <c r="C12" s="58"/>
      <c r="D12" s="60" t="s">
        <v>96</v>
      </c>
      <c r="E12" s="60"/>
      <c r="G12" s="58" t="s">
        <v>35</v>
      </c>
      <c r="H12" s="58"/>
      <c r="I12" s="60" t="s">
        <v>100</v>
      </c>
      <c r="J12" s="60"/>
    </row>
    <row r="13" spans="1:10" x14ac:dyDescent="0.3">
      <c r="B13" s="58" t="s">
        <v>36</v>
      </c>
      <c r="C13" s="58"/>
      <c r="D13" s="60" t="s">
        <v>69</v>
      </c>
      <c r="E13" s="60"/>
      <c r="G13" s="58" t="s">
        <v>37</v>
      </c>
      <c r="H13" s="58"/>
      <c r="I13" s="62">
        <v>8</v>
      </c>
      <c r="J13" s="62"/>
    </row>
    <row r="14" spans="1:10" x14ac:dyDescent="0.3">
      <c r="B14" s="58" t="s">
        <v>67</v>
      </c>
      <c r="C14" s="58"/>
      <c r="D14" s="60" t="s">
        <v>70</v>
      </c>
      <c r="E14" s="60"/>
    </row>
    <row r="15" spans="1:10" x14ac:dyDescent="0.3">
      <c r="B15" s="58" t="s">
        <v>38</v>
      </c>
      <c r="C15" s="58"/>
      <c r="D15" s="61" t="s">
        <v>81</v>
      </c>
      <c r="E15" s="61"/>
      <c r="F15" s="10"/>
      <c r="G15" s="10"/>
      <c r="H15" s="9"/>
      <c r="I15" s="9"/>
      <c r="J15" s="9"/>
    </row>
    <row r="16" spans="1:10" x14ac:dyDescent="0.3">
      <c r="B16" s="12"/>
      <c r="C16" s="12"/>
      <c r="D16" s="10"/>
      <c r="E16" s="10"/>
      <c r="F16" s="10"/>
      <c r="G16" s="10"/>
      <c r="H16" s="9"/>
      <c r="I16" s="9"/>
      <c r="J16" s="9"/>
    </row>
    <row r="17" spans="2:10" x14ac:dyDescent="0.3">
      <c r="B17" s="58" t="s">
        <v>39</v>
      </c>
      <c r="C17" s="58"/>
      <c r="D17" s="31">
        <v>44228</v>
      </c>
      <c r="E17" s="10"/>
      <c r="F17" s="13" t="s">
        <v>40</v>
      </c>
      <c r="G17" s="59" t="s">
        <v>95</v>
      </c>
      <c r="H17" s="59"/>
      <c r="I17" s="59"/>
      <c r="J17" s="59"/>
    </row>
    <row r="18" spans="2:10" x14ac:dyDescent="0.3">
      <c r="B18" s="58" t="s">
        <v>41</v>
      </c>
      <c r="C18" s="58"/>
      <c r="D18" s="31">
        <v>44229</v>
      </c>
      <c r="E18" s="10"/>
      <c r="F18" s="13" t="s">
        <v>42</v>
      </c>
      <c r="G18" s="59"/>
      <c r="H18" s="59"/>
      <c r="I18" s="59"/>
      <c r="J18" s="59"/>
    </row>
    <row r="19" spans="2:10" x14ac:dyDescent="0.3">
      <c r="B19" s="9"/>
      <c r="C19" s="10"/>
      <c r="D19" s="10"/>
      <c r="E19" s="10"/>
      <c r="F19" s="10"/>
      <c r="G19" s="10"/>
      <c r="H19" s="9"/>
      <c r="I19" s="9"/>
      <c r="J19" s="9"/>
    </row>
    <row r="20" spans="2:10" x14ac:dyDescent="0.3">
      <c r="B20" s="9"/>
      <c r="C20" s="10"/>
      <c r="D20" s="10"/>
      <c r="E20" s="10"/>
      <c r="F20" s="10"/>
      <c r="G20" s="10"/>
      <c r="H20" s="9"/>
      <c r="I20" s="9"/>
      <c r="J20" s="9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paperSize="5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zoomScale="70" zoomScaleNormal="70" workbookViewId="0">
      <selection activeCell="M33" sqref="M33"/>
    </sheetView>
  </sheetViews>
  <sheetFormatPr baseColWidth="10" defaultColWidth="10.6640625" defaultRowHeight="14.4" x14ac:dyDescent="0.3"/>
  <cols>
    <col min="3" max="3" width="27.44140625" customWidth="1"/>
    <col min="4" max="4" width="14.6640625" customWidth="1"/>
    <col min="6" max="6" width="22" customWidth="1"/>
    <col min="8" max="8" width="25.88671875" customWidth="1"/>
    <col min="9" max="9" width="14" customWidth="1"/>
    <col min="10" max="10" width="16.44140625" customWidth="1"/>
  </cols>
  <sheetData>
    <row r="1" spans="1:10" x14ac:dyDescent="0.3">
      <c r="B1" s="9"/>
      <c r="C1" s="10"/>
      <c r="D1" s="10"/>
      <c r="E1" s="10"/>
      <c r="F1" s="10"/>
      <c r="G1" s="10"/>
      <c r="H1" s="9"/>
      <c r="I1" s="9"/>
      <c r="J1" s="9"/>
    </row>
    <row r="2" spans="1:10" ht="22.2" x14ac:dyDescent="0.45">
      <c r="B2" s="85" t="s">
        <v>43</v>
      </c>
      <c r="C2" s="85"/>
      <c r="D2" s="85"/>
      <c r="E2" s="85"/>
      <c r="F2" s="85"/>
      <c r="G2" s="85"/>
      <c r="H2" s="85"/>
      <c r="I2" s="85"/>
      <c r="J2" s="85"/>
    </row>
    <row r="4" spans="1:10" ht="18" x14ac:dyDescent="0.35">
      <c r="A4" s="14"/>
      <c r="B4" s="15" t="s">
        <v>44</v>
      </c>
      <c r="C4" s="86" t="str">
        <f>+TAPA!B4</f>
        <v>POR_VII_Linares_SA_COVID19_2021_8</v>
      </c>
      <c r="D4" s="86"/>
      <c r="E4" s="86"/>
      <c r="F4" s="86"/>
      <c r="G4" s="86"/>
      <c r="H4" s="86"/>
      <c r="I4" s="86"/>
      <c r="J4" s="86"/>
    </row>
    <row r="5" spans="1:10" x14ac:dyDescent="0.3">
      <c r="B5" s="9"/>
      <c r="C5" s="10"/>
      <c r="D5" s="10"/>
      <c r="E5" s="10"/>
      <c r="F5" s="10"/>
      <c r="G5" s="10"/>
      <c r="H5" s="9"/>
      <c r="I5" s="9"/>
      <c r="J5" s="9"/>
    </row>
    <row r="6" spans="1:10" ht="16.2" x14ac:dyDescent="0.35">
      <c r="B6" s="16" t="s">
        <v>45</v>
      </c>
      <c r="C6" s="10"/>
      <c r="D6" s="10"/>
      <c r="E6" s="10"/>
      <c r="F6" s="10"/>
      <c r="G6" s="10"/>
      <c r="H6" s="9"/>
      <c r="I6" s="9"/>
      <c r="J6" s="9"/>
    </row>
    <row r="8" spans="1:10" x14ac:dyDescent="0.3">
      <c r="B8" s="58" t="s">
        <v>34</v>
      </c>
      <c r="C8" s="58"/>
      <c r="D8" s="59" t="str">
        <f>+TAPA!D12</f>
        <v>POR</v>
      </c>
      <c r="E8" s="59"/>
      <c r="G8" s="58" t="s">
        <v>35</v>
      </c>
      <c r="H8" s="58"/>
      <c r="I8" s="65" t="str">
        <f>+TAPA!I12</f>
        <v>COVID19</v>
      </c>
      <c r="J8" s="66"/>
    </row>
    <row r="9" spans="1:10" x14ac:dyDescent="0.3">
      <c r="B9" s="58" t="s">
        <v>36</v>
      </c>
      <c r="C9" s="58"/>
      <c r="D9" s="59" t="str">
        <f>+TAPA!D13</f>
        <v>VII</v>
      </c>
      <c r="E9" s="59"/>
      <c r="G9" s="58" t="s">
        <v>46</v>
      </c>
      <c r="H9" s="58"/>
      <c r="I9" s="87"/>
      <c r="J9" s="88"/>
    </row>
    <row r="10" spans="1:10" x14ac:dyDescent="0.3">
      <c r="B10" s="58" t="s">
        <v>67</v>
      </c>
      <c r="C10" s="58"/>
      <c r="D10" s="59" t="str">
        <f>+TAPA!D14</f>
        <v>Linares</v>
      </c>
      <c r="E10" s="59"/>
      <c r="G10" s="58" t="s">
        <v>47</v>
      </c>
      <c r="H10" s="58"/>
      <c r="I10" s="87" t="s">
        <v>48</v>
      </c>
      <c r="J10" s="88"/>
    </row>
    <row r="11" spans="1:10" x14ac:dyDescent="0.3">
      <c r="B11" s="58" t="s">
        <v>38</v>
      </c>
      <c r="C11" s="58"/>
      <c r="D11" s="81" t="str">
        <f>+TAPA!D15</f>
        <v>SA</v>
      </c>
      <c r="E11" s="81"/>
      <c r="G11" s="58" t="s">
        <v>37</v>
      </c>
      <c r="H11" s="58"/>
      <c r="I11" s="74">
        <f>+TAPA!I13</f>
        <v>8</v>
      </c>
      <c r="J11" s="75"/>
    </row>
    <row r="13" spans="1:10" x14ac:dyDescent="0.3">
      <c r="B13" s="58" t="s">
        <v>39</v>
      </c>
      <c r="C13" s="58"/>
      <c r="D13" s="32">
        <f>+TAPA!D17</f>
        <v>44228</v>
      </c>
      <c r="E13" s="17"/>
      <c r="F13" s="17"/>
      <c r="I13" s="9"/>
      <c r="J13" s="9"/>
    </row>
    <row r="14" spans="1:10" x14ac:dyDescent="0.3">
      <c r="B14" s="58" t="s">
        <v>41</v>
      </c>
      <c r="C14" s="58"/>
      <c r="D14" s="32">
        <f>+TAPA!D18</f>
        <v>44229</v>
      </c>
      <c r="E14" s="17"/>
      <c r="F14" s="17"/>
      <c r="G14" s="17"/>
      <c r="H14" s="17"/>
      <c r="I14" s="9"/>
      <c r="J14" s="9"/>
    </row>
    <row r="15" spans="1:10" x14ac:dyDescent="0.3">
      <c r="B15" s="9"/>
      <c r="C15" s="9"/>
      <c r="D15" s="9"/>
      <c r="E15" s="10"/>
      <c r="F15" s="9"/>
      <c r="G15" s="9"/>
      <c r="H15" s="9"/>
      <c r="I15" s="9"/>
      <c r="J15" s="9"/>
    </row>
    <row r="16" spans="1:10" ht="16.2" x14ac:dyDescent="0.35">
      <c r="B16" s="16" t="s">
        <v>49</v>
      </c>
      <c r="C16" s="10"/>
      <c r="D16" s="23"/>
      <c r="E16" s="23"/>
      <c r="F16" s="23"/>
      <c r="G16" s="30"/>
      <c r="H16" s="9"/>
      <c r="I16" s="9"/>
      <c r="J16" s="9"/>
    </row>
    <row r="17" spans="2:11" x14ac:dyDescent="0.3">
      <c r="B17" s="9"/>
      <c r="C17" s="10"/>
      <c r="D17" s="23"/>
      <c r="E17" s="23"/>
      <c r="F17" s="23"/>
      <c r="G17" s="23"/>
      <c r="H17" s="9"/>
      <c r="I17" s="9"/>
      <c r="J17" s="9"/>
    </row>
    <row r="18" spans="2:11" x14ac:dyDescent="0.3">
      <c r="B18" s="76" t="s">
        <v>50</v>
      </c>
      <c r="C18" s="77"/>
      <c r="D18" s="78" t="s">
        <v>75</v>
      </c>
      <c r="E18" s="79"/>
      <c r="F18" s="79"/>
      <c r="G18" s="80"/>
      <c r="H18" s="9"/>
      <c r="I18" s="18" t="s">
        <v>51</v>
      </c>
      <c r="J18" s="34" t="s">
        <v>82</v>
      </c>
    </row>
    <row r="19" spans="2:11" x14ac:dyDescent="0.3">
      <c r="B19" s="76" t="s">
        <v>52</v>
      </c>
      <c r="C19" s="77"/>
      <c r="D19" s="78">
        <v>400005</v>
      </c>
      <c r="E19" s="79"/>
      <c r="F19" s="79"/>
      <c r="G19" s="80"/>
      <c r="H19" s="9"/>
      <c r="J19" s="22"/>
    </row>
    <row r="20" spans="2:11" x14ac:dyDescent="0.3">
      <c r="B20" s="76" t="s">
        <v>53</v>
      </c>
      <c r="C20" s="77"/>
      <c r="D20" s="78" t="s">
        <v>78</v>
      </c>
      <c r="E20" s="79"/>
      <c r="F20" s="79"/>
      <c r="G20" s="80"/>
      <c r="H20" s="9"/>
      <c r="I20" s="18" t="s">
        <v>51</v>
      </c>
      <c r="J20" s="34" t="s">
        <v>80</v>
      </c>
    </row>
    <row r="21" spans="2:11" x14ac:dyDescent="0.3">
      <c r="B21" s="76" t="s">
        <v>54</v>
      </c>
      <c r="C21" s="77"/>
      <c r="D21" s="82"/>
      <c r="E21" s="83"/>
      <c r="F21" s="83"/>
      <c r="G21" s="84"/>
      <c r="H21" s="9"/>
      <c r="I21" s="18" t="s">
        <v>51</v>
      </c>
      <c r="J21" s="34"/>
    </row>
    <row r="22" spans="2:11" x14ac:dyDescent="0.3">
      <c r="D22" s="22"/>
      <c r="E22" s="22"/>
      <c r="F22" s="22"/>
      <c r="G22" s="22"/>
      <c r="J22" s="22"/>
    </row>
    <row r="23" spans="2:11" ht="16.2" x14ac:dyDescent="0.35">
      <c r="B23" s="16" t="s">
        <v>55</v>
      </c>
      <c r="D23" s="22"/>
      <c r="E23" s="22"/>
      <c r="F23" s="22"/>
      <c r="G23" s="22"/>
    </row>
    <row r="24" spans="2:11" x14ac:dyDescent="0.3">
      <c r="D24" s="22"/>
      <c r="E24" s="22"/>
      <c r="F24" s="22"/>
      <c r="G24" s="22"/>
    </row>
    <row r="25" spans="2:11" x14ac:dyDescent="0.3">
      <c r="B25" s="58" t="s">
        <v>56</v>
      </c>
      <c r="C25" s="58"/>
      <c r="D25" s="35">
        <v>80</v>
      </c>
      <c r="E25" s="22"/>
      <c r="F25" s="22"/>
      <c r="G25" s="22"/>
      <c r="I25" s="9"/>
      <c r="J25" s="9"/>
    </row>
    <row r="26" spans="2:11" x14ac:dyDescent="0.3">
      <c r="B26" s="58" t="s">
        <v>57</v>
      </c>
      <c r="C26" s="58"/>
      <c r="D26" s="35">
        <v>113</v>
      </c>
      <c r="E26" s="23"/>
      <c r="F26" s="23"/>
      <c r="G26" s="23"/>
      <c r="H26" s="9"/>
      <c r="I26" s="9"/>
      <c r="J26" s="9"/>
      <c r="K26" s="26"/>
    </row>
    <row r="27" spans="2:11" x14ac:dyDescent="0.3">
      <c r="B27" s="58" t="s">
        <v>58</v>
      </c>
      <c r="C27" s="58"/>
      <c r="D27" s="35">
        <v>23</v>
      </c>
      <c r="E27" s="23"/>
      <c r="F27" s="23"/>
      <c r="G27" s="23"/>
      <c r="H27" s="9"/>
      <c r="I27" s="9"/>
      <c r="J27" s="9"/>
      <c r="K27" s="25"/>
    </row>
    <row r="28" spans="2:11" x14ac:dyDescent="0.3">
      <c r="B28" s="9"/>
      <c r="C28" s="10"/>
      <c r="D28" s="23"/>
      <c r="E28" s="23"/>
      <c r="F28" s="23"/>
      <c r="G28" s="23"/>
      <c r="H28" s="9"/>
      <c r="I28" s="9"/>
      <c r="J28" s="9"/>
    </row>
    <row r="29" spans="2:11" ht="16.2" x14ac:dyDescent="0.35">
      <c r="B29" s="16" t="s">
        <v>59</v>
      </c>
      <c r="C29" s="10"/>
      <c r="D29" s="10"/>
      <c r="E29" s="10"/>
      <c r="F29" s="10"/>
      <c r="G29" s="10"/>
      <c r="H29" s="9"/>
      <c r="I29" s="9"/>
      <c r="J29" s="9"/>
    </row>
    <row r="30" spans="2:11" x14ac:dyDescent="0.3">
      <c r="B30" s="9"/>
      <c r="C30" s="10"/>
      <c r="D30" s="10"/>
      <c r="E30" s="10"/>
      <c r="F30" s="10"/>
      <c r="G30" s="10"/>
      <c r="H30" s="9"/>
      <c r="I30" s="9"/>
      <c r="J30" s="9"/>
    </row>
    <row r="31" spans="2:11" x14ac:dyDescent="0.3">
      <c r="B31" s="19" t="s">
        <v>1</v>
      </c>
      <c r="C31" s="19" t="s">
        <v>2</v>
      </c>
      <c r="D31" s="19" t="s">
        <v>60</v>
      </c>
      <c r="E31" s="67" t="s">
        <v>3</v>
      </c>
      <c r="F31" s="67"/>
      <c r="G31" s="67" t="s">
        <v>4</v>
      </c>
      <c r="H31" s="68"/>
      <c r="I31" s="19" t="s">
        <v>61</v>
      </c>
      <c r="J31" s="19" t="s">
        <v>62</v>
      </c>
    </row>
    <row r="32" spans="2:11" x14ac:dyDescent="0.3">
      <c r="B32" s="97" t="s">
        <v>104</v>
      </c>
      <c r="C32" s="97" t="s">
        <v>73</v>
      </c>
      <c r="D32" s="114">
        <v>10.8</v>
      </c>
      <c r="E32" s="96" t="s">
        <v>105</v>
      </c>
      <c r="F32" s="95"/>
      <c r="G32" s="96" t="s">
        <v>76</v>
      </c>
      <c r="H32" s="96"/>
      <c r="J32" s="97" t="s">
        <v>74</v>
      </c>
    </row>
    <row r="33" spans="2:10" x14ac:dyDescent="0.3">
      <c r="B33" s="20" t="s">
        <v>71</v>
      </c>
      <c r="C33" s="20" t="s">
        <v>73</v>
      </c>
      <c r="D33" s="24">
        <v>10.9</v>
      </c>
      <c r="E33" s="71" t="s">
        <v>77</v>
      </c>
      <c r="F33" s="71"/>
      <c r="G33" s="72" t="s">
        <v>76</v>
      </c>
      <c r="H33" s="73"/>
      <c r="I33" s="21"/>
      <c r="J33" s="20" t="s">
        <v>74</v>
      </c>
    </row>
    <row r="34" spans="2:10" x14ac:dyDescent="0.3">
      <c r="B34" s="52" t="s">
        <v>97</v>
      </c>
      <c r="C34" s="52" t="s">
        <v>72</v>
      </c>
      <c r="D34" s="53">
        <v>6.54</v>
      </c>
      <c r="E34" s="69" t="s">
        <v>98</v>
      </c>
      <c r="F34" s="69"/>
      <c r="G34" s="69" t="s">
        <v>99</v>
      </c>
      <c r="H34" s="70"/>
      <c r="I34" s="54"/>
      <c r="J34" s="52" t="s">
        <v>74</v>
      </c>
    </row>
    <row r="35" spans="2:10" x14ac:dyDescent="0.3">
      <c r="B35" s="52" t="s">
        <v>97</v>
      </c>
      <c r="C35" s="52" t="s">
        <v>73</v>
      </c>
      <c r="D35" s="53">
        <v>8.7799999999999994</v>
      </c>
      <c r="E35" s="69" t="s">
        <v>99</v>
      </c>
      <c r="F35" s="70"/>
      <c r="G35" s="69" t="s">
        <v>98</v>
      </c>
      <c r="H35" s="69"/>
      <c r="I35" s="54"/>
      <c r="J35" s="52" t="s">
        <v>74</v>
      </c>
    </row>
    <row r="36" spans="2:10" x14ac:dyDescent="0.3">
      <c r="B36" s="52" t="s">
        <v>101</v>
      </c>
      <c r="C36" s="52" t="s">
        <v>72</v>
      </c>
      <c r="D36" s="53">
        <v>6.78</v>
      </c>
      <c r="E36" s="69" t="s">
        <v>102</v>
      </c>
      <c r="F36" s="69"/>
      <c r="G36" s="69" t="s">
        <v>103</v>
      </c>
      <c r="H36" s="95"/>
      <c r="I36" s="56"/>
      <c r="J36" s="52" t="s">
        <v>74</v>
      </c>
    </row>
    <row r="37" spans="2:10" x14ac:dyDescent="0.3">
      <c r="B37" s="52" t="s">
        <v>101</v>
      </c>
      <c r="C37" s="52" t="s">
        <v>73</v>
      </c>
      <c r="D37" s="53">
        <v>10.17</v>
      </c>
      <c r="E37" s="69" t="s">
        <v>103</v>
      </c>
      <c r="F37" s="95"/>
      <c r="G37" s="96" t="s">
        <v>102</v>
      </c>
      <c r="H37" s="96"/>
      <c r="I37" s="56"/>
      <c r="J37" s="97" t="s">
        <v>74</v>
      </c>
    </row>
  </sheetData>
  <mergeCells count="45">
    <mergeCell ref="E36:F36"/>
    <mergeCell ref="G36:H36"/>
    <mergeCell ref="E37:F37"/>
    <mergeCell ref="G37:H37"/>
    <mergeCell ref="E33:F33"/>
    <mergeCell ref="G33:H33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5:F35"/>
    <mergeCell ref="G35:H35"/>
    <mergeCell ref="E34:F34"/>
    <mergeCell ref="G34:H34"/>
    <mergeCell ref="E32:F32"/>
    <mergeCell ref="G32:H32"/>
  </mergeCells>
  <dataValidations count="2">
    <dataValidation allowBlank="1" showInputMessage="1" showErrorMessage="1" prompt="Origen y Destino como LOCALIDAD" sqref="E31:F31 E32:H37"/>
    <dataValidation allowBlank="1" showInputMessage="1" showErrorMessage="1" prompt="Nombre de fantasía del servicio" sqref="I31 I33:I37"/>
  </dataValidations>
  <pageMargins left="0.7" right="0.7" top="0.75" bottom="0.75" header="0.3" footer="0.3"/>
  <pageSetup paperSize="5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C13"/>
  <sheetViews>
    <sheetView workbookViewId="0">
      <selection activeCell="G17" sqref="G17"/>
    </sheetView>
  </sheetViews>
  <sheetFormatPr baseColWidth="10" defaultColWidth="11.44140625" defaultRowHeight="14.4" x14ac:dyDescent="0.3"/>
  <cols>
    <col min="1" max="1" width="2.88671875" style="40" customWidth="1"/>
    <col min="2" max="2" width="17.109375" style="40" customWidth="1"/>
    <col min="3" max="3" width="11.88671875" style="40" bestFit="1" customWidth="1"/>
    <col min="4" max="16384" width="11.44140625" style="40"/>
  </cols>
  <sheetData>
    <row r="2" spans="2:3" x14ac:dyDescent="0.3">
      <c r="B2" s="39" t="s">
        <v>83</v>
      </c>
      <c r="C2" s="39" t="s">
        <v>94</v>
      </c>
    </row>
    <row r="3" spans="2:3" x14ac:dyDescent="0.3">
      <c r="B3" s="40" t="s">
        <v>84</v>
      </c>
      <c r="C3" s="41" t="e">
        <f>MAX(#REF!)</f>
        <v>#REF!</v>
      </c>
    </row>
    <row r="4" spans="2:3" x14ac:dyDescent="0.3">
      <c r="B4" s="40" t="s">
        <v>85</v>
      </c>
      <c r="C4" s="41" t="e">
        <f>MAX(#REF!)</f>
        <v>#REF!</v>
      </c>
    </row>
    <row r="5" spans="2:3" x14ac:dyDescent="0.3">
      <c r="B5" s="40" t="s">
        <v>86</v>
      </c>
      <c r="C5" s="41" t="e">
        <f>MAX(#REF!)</f>
        <v>#REF!</v>
      </c>
    </row>
    <row r="6" spans="2:3" x14ac:dyDescent="0.3">
      <c r="B6" s="40" t="s">
        <v>87</v>
      </c>
      <c r="C6" s="41" t="e">
        <f>MAX('1B-R'!#REF!)</f>
        <v>#REF!</v>
      </c>
    </row>
    <row r="7" spans="2:3" x14ac:dyDescent="0.3">
      <c r="B7" s="40" t="s">
        <v>88</v>
      </c>
      <c r="C7" s="41" t="e">
        <f>MAX(#REF!)</f>
        <v>#REF!</v>
      </c>
    </row>
    <row r="8" spans="2:3" x14ac:dyDescent="0.3">
      <c r="B8" s="40" t="s">
        <v>89</v>
      </c>
      <c r="C8" s="41" t="e">
        <f>MAX(#REF!)</f>
        <v>#REF!</v>
      </c>
    </row>
    <row r="9" spans="2:3" x14ac:dyDescent="0.3">
      <c r="B9" s="40" t="s">
        <v>90</v>
      </c>
      <c r="C9" s="41" t="e">
        <f>MAX(#REF!)</f>
        <v>#REF!</v>
      </c>
    </row>
    <row r="10" spans="2:3" x14ac:dyDescent="0.3">
      <c r="B10" s="40" t="s">
        <v>91</v>
      </c>
      <c r="C10" s="41" t="e">
        <f>MAX(#REF!)</f>
        <v>#REF!</v>
      </c>
    </row>
    <row r="11" spans="2:3" x14ac:dyDescent="0.3">
      <c r="B11" s="40" t="s">
        <v>92</v>
      </c>
      <c r="C11" s="41" t="e">
        <f>MAX(#REF!)</f>
        <v>#REF!</v>
      </c>
    </row>
    <row r="12" spans="2:3" x14ac:dyDescent="0.3">
      <c r="B12" s="40" t="s">
        <v>93</v>
      </c>
      <c r="C12" s="41" t="e">
        <f>MAX(#REF!)</f>
        <v>#REF!</v>
      </c>
    </row>
    <row r="13" spans="2:3" x14ac:dyDescent="0.3">
      <c r="B13" s="40" t="s">
        <v>33</v>
      </c>
      <c r="C13" s="41" t="e">
        <f>SUM(C3:C12)</f>
        <v>#REF!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70" zoomScaleNormal="70" workbookViewId="0">
      <selection activeCell="F11" sqref="F11:G37"/>
    </sheetView>
  </sheetViews>
  <sheetFormatPr baseColWidth="10" defaultColWidth="10.6640625" defaultRowHeight="14.4" x14ac:dyDescent="0.3"/>
  <cols>
    <col min="3" max="3" width="15.6640625" customWidth="1"/>
    <col min="4" max="4" width="22.88671875" customWidth="1"/>
    <col min="5" max="5" width="15.88671875" customWidth="1"/>
    <col min="6" max="6" width="15.6640625" customWidth="1"/>
    <col min="7" max="7" width="22.21875" customWidth="1"/>
  </cols>
  <sheetData>
    <row r="2" spans="2:9" ht="22.2" x14ac:dyDescent="0.3">
      <c r="B2" s="89" t="str">
        <f>"PROGRAMA DE OPERACIÓN DEL SERVICIO ("&amp;B7&amp;" - "&amp;C7&amp;")"</f>
        <v>PROGRAMA DE OPERACIÓN DEL SERVICIO (1A - REGRESO)</v>
      </c>
      <c r="C2" s="89"/>
      <c r="D2" s="89"/>
      <c r="E2" s="89"/>
      <c r="F2" s="89"/>
      <c r="G2" s="89"/>
      <c r="H2" s="89"/>
      <c r="I2" s="89"/>
    </row>
    <row r="4" spans="2:9" x14ac:dyDescent="0.3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3">
      <c r="B6" s="98" t="s">
        <v>1</v>
      </c>
      <c r="C6" s="98" t="s">
        <v>2</v>
      </c>
      <c r="D6" s="98" t="s">
        <v>3</v>
      </c>
      <c r="E6" s="98" t="s">
        <v>4</v>
      </c>
      <c r="F6" s="98" t="s">
        <v>5</v>
      </c>
      <c r="G6" s="29"/>
    </row>
    <row r="7" spans="2:9" x14ac:dyDescent="0.3">
      <c r="B7" s="99" t="s">
        <v>104</v>
      </c>
      <c r="C7" s="99" t="s">
        <v>73</v>
      </c>
      <c r="D7" s="99" t="s">
        <v>105</v>
      </c>
      <c r="E7" s="99" t="s">
        <v>76</v>
      </c>
      <c r="F7" s="99" t="s">
        <v>106</v>
      </c>
      <c r="G7" s="29"/>
    </row>
    <row r="9" spans="2:9" x14ac:dyDescent="0.3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3">
      <c r="B11" s="100" t="s">
        <v>7</v>
      </c>
      <c r="C11" s="100" t="s">
        <v>8</v>
      </c>
      <c r="D11" s="101">
        <f>[1]TAPA!D17</f>
        <v>44228</v>
      </c>
      <c r="E11" s="102"/>
      <c r="F11" s="91">
        <f>TAPA!D18</f>
        <v>44229</v>
      </c>
      <c r="G11" s="92"/>
      <c r="H11" s="45"/>
      <c r="I11" s="45"/>
    </row>
    <row r="12" spans="2:9" ht="28.8" x14ac:dyDescent="0.3">
      <c r="B12" s="100"/>
      <c r="C12" s="100"/>
      <c r="D12" s="103" t="s">
        <v>9</v>
      </c>
      <c r="E12" s="103" t="s">
        <v>10</v>
      </c>
      <c r="F12" s="4" t="s">
        <v>9</v>
      </c>
      <c r="G12" s="4" t="s">
        <v>10</v>
      </c>
      <c r="H12" s="42"/>
      <c r="I12" s="42"/>
    </row>
    <row r="13" spans="2:9" ht="15" customHeight="1" x14ac:dyDescent="0.3">
      <c r="B13" s="104">
        <v>0</v>
      </c>
      <c r="C13" s="105" t="s">
        <v>11</v>
      </c>
      <c r="D13" s="106"/>
      <c r="E13" s="106"/>
      <c r="F13" s="37"/>
      <c r="G13" s="37"/>
      <c r="H13" s="107"/>
      <c r="I13" s="108"/>
    </row>
    <row r="14" spans="2:9" ht="15" customHeight="1" x14ac:dyDescent="0.3">
      <c r="B14" s="109">
        <v>1</v>
      </c>
      <c r="C14" s="110" t="s">
        <v>13</v>
      </c>
      <c r="D14" s="110"/>
      <c r="E14" s="110"/>
      <c r="F14" s="57"/>
      <c r="G14" s="57"/>
      <c r="H14" s="43"/>
      <c r="I14" s="43"/>
    </row>
    <row r="15" spans="2:9" ht="15" customHeight="1" x14ac:dyDescent="0.3">
      <c r="B15" s="104">
        <v>2</v>
      </c>
      <c r="C15" s="105" t="s">
        <v>14</v>
      </c>
      <c r="D15" s="106"/>
      <c r="E15" s="106"/>
      <c r="F15" s="37"/>
      <c r="G15" s="37"/>
      <c r="H15" s="107"/>
      <c r="I15" s="108"/>
    </row>
    <row r="16" spans="2:9" ht="15" customHeight="1" x14ac:dyDescent="0.3">
      <c r="B16" s="109">
        <v>3</v>
      </c>
      <c r="C16" s="110" t="s">
        <v>15</v>
      </c>
      <c r="D16" s="110"/>
      <c r="E16" s="110"/>
      <c r="F16" s="57"/>
      <c r="G16" s="57"/>
      <c r="H16" s="43"/>
      <c r="I16" s="43"/>
    </row>
    <row r="17" spans="2:9" ht="15" customHeight="1" x14ac:dyDescent="0.3">
      <c r="B17" s="104">
        <v>4</v>
      </c>
      <c r="C17" s="105" t="s">
        <v>16</v>
      </c>
      <c r="D17" s="106"/>
      <c r="E17" s="106"/>
      <c r="F17" s="37"/>
      <c r="G17" s="37"/>
      <c r="H17" s="107"/>
      <c r="I17" s="108"/>
    </row>
    <row r="18" spans="2:9" ht="15" customHeight="1" x14ac:dyDescent="0.3">
      <c r="B18" s="109">
        <v>5</v>
      </c>
      <c r="C18" s="110" t="s">
        <v>17</v>
      </c>
      <c r="D18" s="103"/>
      <c r="E18" s="103"/>
      <c r="F18" s="57"/>
      <c r="G18" s="57"/>
      <c r="H18" s="42"/>
      <c r="I18" s="43"/>
    </row>
    <row r="19" spans="2:9" ht="15" customHeight="1" x14ac:dyDescent="0.3">
      <c r="B19" s="104">
        <v>6</v>
      </c>
      <c r="C19" s="105" t="s">
        <v>18</v>
      </c>
      <c r="D19" s="106"/>
      <c r="E19" s="106"/>
      <c r="F19" s="37"/>
      <c r="G19" s="37"/>
      <c r="H19" s="111"/>
      <c r="I19" s="108"/>
    </row>
    <row r="20" spans="2:9" ht="15" customHeight="1" x14ac:dyDescent="0.3">
      <c r="B20" s="109">
        <v>7</v>
      </c>
      <c r="C20" s="110" t="s">
        <v>19</v>
      </c>
      <c r="D20" s="103"/>
      <c r="E20" s="103"/>
      <c r="F20" s="57"/>
      <c r="G20" s="57"/>
      <c r="H20" s="42"/>
      <c r="I20" s="43"/>
    </row>
    <row r="21" spans="2:9" ht="15" customHeight="1" x14ac:dyDescent="0.3">
      <c r="B21" s="104">
        <v>8</v>
      </c>
      <c r="C21" s="105" t="s">
        <v>20</v>
      </c>
      <c r="D21" s="106"/>
      <c r="E21" s="106"/>
      <c r="F21" s="37"/>
      <c r="G21" s="37"/>
      <c r="H21" s="111"/>
      <c r="I21" s="108"/>
    </row>
    <row r="22" spans="2:9" ht="15" customHeight="1" x14ac:dyDescent="0.3">
      <c r="B22" s="109">
        <v>9</v>
      </c>
      <c r="C22" s="110" t="s">
        <v>21</v>
      </c>
      <c r="D22" s="112" t="s">
        <v>79</v>
      </c>
      <c r="E22" s="112">
        <v>0</v>
      </c>
      <c r="F22" s="36" t="s">
        <v>79</v>
      </c>
      <c r="G22" s="36">
        <v>0</v>
      </c>
      <c r="H22" s="42"/>
      <c r="I22" s="43"/>
    </row>
    <row r="23" spans="2:9" ht="15" customHeight="1" x14ac:dyDescent="0.3">
      <c r="B23" s="104">
        <v>10</v>
      </c>
      <c r="C23" s="105" t="s">
        <v>22</v>
      </c>
      <c r="D23" s="106" t="s">
        <v>79</v>
      </c>
      <c r="E23" s="106">
        <v>0</v>
      </c>
      <c r="F23" s="37" t="s">
        <v>79</v>
      </c>
      <c r="G23" s="37">
        <v>0</v>
      </c>
      <c r="H23" s="111"/>
      <c r="I23" s="108"/>
    </row>
    <row r="24" spans="2:9" ht="15" customHeight="1" x14ac:dyDescent="0.3">
      <c r="B24" s="109">
        <v>11</v>
      </c>
      <c r="C24" s="110" t="s">
        <v>23</v>
      </c>
      <c r="D24" s="112" t="s">
        <v>79</v>
      </c>
      <c r="E24" s="112">
        <v>0</v>
      </c>
      <c r="F24" s="36" t="s">
        <v>79</v>
      </c>
      <c r="G24" s="36">
        <v>0</v>
      </c>
      <c r="H24" s="42"/>
      <c r="I24" s="43"/>
    </row>
    <row r="25" spans="2:9" ht="15" customHeight="1" x14ac:dyDescent="0.3">
      <c r="B25" s="104">
        <v>12</v>
      </c>
      <c r="C25" s="105" t="s">
        <v>24</v>
      </c>
      <c r="D25" s="106" t="s">
        <v>79</v>
      </c>
      <c r="E25" s="106">
        <v>0</v>
      </c>
      <c r="F25" s="37" t="s">
        <v>79</v>
      </c>
      <c r="G25" s="37">
        <v>0</v>
      </c>
      <c r="H25" s="111"/>
      <c r="I25" s="108"/>
    </row>
    <row r="26" spans="2:9" ht="15" customHeight="1" x14ac:dyDescent="0.3">
      <c r="B26" s="109">
        <v>13</v>
      </c>
      <c r="C26" s="110" t="s">
        <v>25</v>
      </c>
      <c r="D26" s="112" t="s">
        <v>79</v>
      </c>
      <c r="E26" s="112">
        <v>0</v>
      </c>
      <c r="F26" s="36" t="s">
        <v>79</v>
      </c>
      <c r="G26" s="36">
        <v>0</v>
      </c>
      <c r="H26" s="42"/>
      <c r="I26" s="43"/>
    </row>
    <row r="27" spans="2:9" ht="15" customHeight="1" x14ac:dyDescent="0.3">
      <c r="B27" s="104">
        <v>14</v>
      </c>
      <c r="C27" s="105" t="s">
        <v>26</v>
      </c>
      <c r="D27" s="106" t="s">
        <v>79</v>
      </c>
      <c r="E27" s="106">
        <v>0</v>
      </c>
      <c r="F27" s="37" t="s">
        <v>79</v>
      </c>
      <c r="G27" s="37">
        <v>0</v>
      </c>
      <c r="H27" s="111"/>
      <c r="I27" s="108"/>
    </row>
    <row r="28" spans="2:9" ht="15" customHeight="1" x14ac:dyDescent="0.3">
      <c r="B28" s="109">
        <v>15</v>
      </c>
      <c r="C28" s="110" t="s">
        <v>27</v>
      </c>
      <c r="D28" s="112" t="s">
        <v>79</v>
      </c>
      <c r="E28" s="112">
        <v>0</v>
      </c>
      <c r="F28" s="36" t="s">
        <v>79</v>
      </c>
      <c r="G28" s="36">
        <v>0</v>
      </c>
      <c r="H28" s="42"/>
      <c r="I28" s="43"/>
    </row>
    <row r="29" spans="2:9" ht="15" customHeight="1" x14ac:dyDescent="0.3">
      <c r="B29" s="104">
        <v>16</v>
      </c>
      <c r="C29" s="105" t="s">
        <v>28</v>
      </c>
      <c r="D29" s="106" t="s">
        <v>79</v>
      </c>
      <c r="E29" s="106">
        <v>0</v>
      </c>
      <c r="F29" s="37" t="s">
        <v>79</v>
      </c>
      <c r="G29" s="37">
        <v>0</v>
      </c>
      <c r="H29" s="111"/>
      <c r="I29" s="108"/>
    </row>
    <row r="30" spans="2:9" ht="15" customHeight="1" x14ac:dyDescent="0.3">
      <c r="B30" s="109">
        <v>17</v>
      </c>
      <c r="C30" s="110" t="s">
        <v>29</v>
      </c>
      <c r="D30" s="103"/>
      <c r="E30" s="103"/>
      <c r="F30" s="57"/>
      <c r="G30" s="57"/>
      <c r="H30" s="42"/>
      <c r="I30" s="43"/>
    </row>
    <row r="31" spans="2:9" ht="15" customHeight="1" x14ac:dyDescent="0.3">
      <c r="B31" s="104">
        <v>18</v>
      </c>
      <c r="C31" s="105" t="s">
        <v>30</v>
      </c>
      <c r="D31" s="106"/>
      <c r="E31" s="106"/>
      <c r="F31" s="37"/>
      <c r="G31" s="37"/>
      <c r="H31" s="111"/>
      <c r="I31" s="108"/>
    </row>
    <row r="32" spans="2:9" ht="15" customHeight="1" x14ac:dyDescent="0.3">
      <c r="B32" s="109">
        <v>19</v>
      </c>
      <c r="C32" s="110" t="s">
        <v>31</v>
      </c>
      <c r="D32" s="110"/>
      <c r="E32" s="110"/>
      <c r="F32" s="57"/>
      <c r="G32" s="57"/>
      <c r="H32" s="43"/>
      <c r="I32" s="43"/>
    </row>
    <row r="33" spans="2:9" ht="15" customHeight="1" x14ac:dyDescent="0.3">
      <c r="B33" s="104">
        <v>20</v>
      </c>
      <c r="C33" s="105" t="s">
        <v>32</v>
      </c>
      <c r="D33" s="106"/>
      <c r="E33" s="106"/>
      <c r="F33" s="37"/>
      <c r="G33" s="37"/>
      <c r="H33" s="107"/>
      <c r="I33" s="108"/>
    </row>
    <row r="34" spans="2:9" ht="15" customHeight="1" x14ac:dyDescent="0.3">
      <c r="B34" s="109">
        <v>21</v>
      </c>
      <c r="C34" s="110" t="s">
        <v>63</v>
      </c>
      <c r="D34" s="110"/>
      <c r="E34" s="110"/>
      <c r="F34" s="57"/>
      <c r="G34" s="57"/>
      <c r="H34" s="43"/>
      <c r="I34" s="43"/>
    </row>
    <row r="35" spans="2:9" ht="15" customHeight="1" x14ac:dyDescent="0.3">
      <c r="B35" s="104">
        <v>22</v>
      </c>
      <c r="C35" s="105" t="s">
        <v>64</v>
      </c>
      <c r="D35" s="106"/>
      <c r="E35" s="106"/>
      <c r="F35" s="37"/>
      <c r="G35" s="37"/>
      <c r="H35" s="107"/>
      <c r="I35" s="108"/>
    </row>
    <row r="36" spans="2:9" ht="15" customHeight="1" x14ac:dyDescent="0.3">
      <c r="B36" s="109">
        <v>23</v>
      </c>
      <c r="C36" s="110" t="s">
        <v>65</v>
      </c>
      <c r="D36" s="110"/>
      <c r="E36" s="110"/>
      <c r="F36" s="57"/>
      <c r="G36" s="57"/>
      <c r="H36" s="43"/>
      <c r="I36" s="43"/>
    </row>
    <row r="37" spans="2:9" ht="15" customHeight="1" x14ac:dyDescent="0.3">
      <c r="B37" s="104" t="s">
        <v>33</v>
      </c>
      <c r="C37" s="105"/>
      <c r="D37" s="113" t="s">
        <v>12</v>
      </c>
      <c r="E37" s="113">
        <f>+SUM(E13:E36)</f>
        <v>0</v>
      </c>
      <c r="F37" s="8" t="s">
        <v>12</v>
      </c>
      <c r="G37" s="8">
        <f>+SUM(G13:G36)</f>
        <v>0</v>
      </c>
      <c r="H37" s="42"/>
      <c r="I37" s="44"/>
    </row>
    <row r="38" spans="2:9" ht="15" customHeight="1" x14ac:dyDescent="0.3"/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  <pageSetup paperSize="5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F11" sqref="F11:G37"/>
    </sheetView>
  </sheetViews>
  <sheetFormatPr baseColWidth="10" defaultColWidth="10.6640625" defaultRowHeight="14.4" x14ac:dyDescent="0.3"/>
  <cols>
    <col min="3" max="3" width="15.88671875" customWidth="1"/>
    <col min="4" max="4" width="18.44140625" customWidth="1"/>
    <col min="5" max="5" width="21.21875" bestFit="1" customWidth="1"/>
    <col min="6" max="6" width="15.6640625" bestFit="1" customWidth="1"/>
    <col min="7" max="7" width="12.21875" bestFit="1" customWidth="1"/>
  </cols>
  <sheetData>
    <row r="2" spans="2:9" ht="22.2" x14ac:dyDescent="0.3">
      <c r="B2" s="89" t="str">
        <f>"PROGRAMA DE OPERACIÓN DEL SERVICIO ("&amp;B7&amp;" - "&amp;C7&amp;")"</f>
        <v>PROGRAMA DE OPERACIÓN DEL SERVICIO (1B - REGRESO)</v>
      </c>
      <c r="C2" s="89"/>
      <c r="D2" s="89"/>
      <c r="E2" s="89"/>
      <c r="F2" s="89"/>
      <c r="G2" s="89"/>
      <c r="H2" s="89"/>
      <c r="I2" s="89"/>
    </row>
    <row r="4" spans="2:9" x14ac:dyDescent="0.3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27" t="s">
        <v>71</v>
      </c>
      <c r="C7" s="27" t="s">
        <v>73</v>
      </c>
      <c r="D7" s="28" t="s">
        <v>77</v>
      </c>
      <c r="E7" s="28" t="s">
        <v>76</v>
      </c>
      <c r="F7" s="27" t="str">
        <f>+TAPA!I12</f>
        <v>COVID19</v>
      </c>
      <c r="G7" s="3"/>
    </row>
    <row r="9" spans="2:9" x14ac:dyDescent="0.3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3">
      <c r="B11" s="90" t="s">
        <v>7</v>
      </c>
      <c r="C11" s="90" t="s">
        <v>8</v>
      </c>
      <c r="D11" s="91">
        <f>TAPA!D17</f>
        <v>44228</v>
      </c>
      <c r="E11" s="92"/>
      <c r="F11" s="91">
        <f>TAPA!D18</f>
        <v>44229</v>
      </c>
      <c r="G11" s="92"/>
      <c r="H11" s="45"/>
      <c r="I11" s="45"/>
    </row>
    <row r="12" spans="2:9" ht="28.8" x14ac:dyDescent="0.3">
      <c r="B12" s="90"/>
      <c r="C12" s="90"/>
      <c r="D12" s="4" t="s">
        <v>9</v>
      </c>
      <c r="E12" s="4" t="s">
        <v>10</v>
      </c>
      <c r="F12" s="4" t="s">
        <v>9</v>
      </c>
      <c r="G12" s="4" t="s">
        <v>10</v>
      </c>
      <c r="H12" s="42"/>
      <c r="I12" s="42"/>
    </row>
    <row r="13" spans="2:9" x14ac:dyDescent="0.3">
      <c r="B13" s="5">
        <v>0</v>
      </c>
      <c r="C13" s="6" t="s">
        <v>11</v>
      </c>
      <c r="D13" s="37"/>
      <c r="E13" s="37"/>
      <c r="F13" s="37"/>
      <c r="G13" s="37"/>
      <c r="H13" s="46"/>
      <c r="I13" s="46"/>
    </row>
    <row r="14" spans="2:9" x14ac:dyDescent="0.3">
      <c r="B14" s="7">
        <v>1</v>
      </c>
      <c r="C14" s="47" t="s">
        <v>13</v>
      </c>
      <c r="D14" s="47"/>
      <c r="E14" s="47"/>
      <c r="F14" s="55"/>
      <c r="G14" s="55"/>
      <c r="H14" s="43"/>
      <c r="I14" s="43"/>
    </row>
    <row r="15" spans="2:9" x14ac:dyDescent="0.3">
      <c r="B15" s="5">
        <v>2</v>
      </c>
      <c r="C15" s="6" t="s">
        <v>14</v>
      </c>
      <c r="D15" s="37"/>
      <c r="E15" s="37"/>
      <c r="F15" s="37"/>
      <c r="G15" s="37"/>
      <c r="H15" s="46"/>
      <c r="I15" s="46"/>
    </row>
    <row r="16" spans="2:9" x14ac:dyDescent="0.3">
      <c r="B16" s="7">
        <v>3</v>
      </c>
      <c r="C16" s="47" t="s">
        <v>15</v>
      </c>
      <c r="D16" s="47"/>
      <c r="E16" s="47"/>
      <c r="F16" s="55"/>
      <c r="G16" s="55"/>
      <c r="H16" s="43"/>
      <c r="I16" s="43"/>
    </row>
    <row r="17" spans="2:9" x14ac:dyDescent="0.3">
      <c r="B17" s="5">
        <v>4</v>
      </c>
      <c r="C17" s="6" t="s">
        <v>16</v>
      </c>
      <c r="D17" s="37"/>
      <c r="E17" s="37"/>
      <c r="F17" s="37"/>
      <c r="G17" s="37"/>
      <c r="H17" s="46"/>
      <c r="I17" s="46"/>
    </row>
    <row r="18" spans="2:9" x14ac:dyDescent="0.3">
      <c r="B18" s="7">
        <v>5</v>
      </c>
      <c r="C18" s="47" t="s">
        <v>17</v>
      </c>
      <c r="D18" s="47"/>
      <c r="E18" s="47"/>
      <c r="F18" s="55"/>
      <c r="G18" s="55"/>
      <c r="H18" s="43"/>
      <c r="I18" s="43"/>
    </row>
    <row r="19" spans="2:9" x14ac:dyDescent="0.3">
      <c r="B19" s="5">
        <v>6</v>
      </c>
      <c r="C19" s="6" t="s">
        <v>18</v>
      </c>
      <c r="D19" s="37"/>
      <c r="E19" s="37"/>
      <c r="F19" s="37"/>
      <c r="G19" s="37"/>
      <c r="H19" s="46"/>
      <c r="I19" s="46"/>
    </row>
    <row r="20" spans="2:9" x14ac:dyDescent="0.3">
      <c r="B20" s="7">
        <v>7</v>
      </c>
      <c r="C20" s="47" t="s">
        <v>19</v>
      </c>
      <c r="D20" s="47"/>
      <c r="E20" s="47"/>
      <c r="F20" s="55"/>
      <c r="G20" s="55"/>
      <c r="H20" s="43"/>
      <c r="I20" s="43"/>
    </row>
    <row r="21" spans="2:9" x14ac:dyDescent="0.3">
      <c r="B21" s="5">
        <v>8</v>
      </c>
      <c r="C21" s="6" t="s">
        <v>20</v>
      </c>
      <c r="D21" s="37"/>
      <c r="E21" s="37"/>
      <c r="F21" s="37"/>
      <c r="G21" s="37"/>
      <c r="H21" s="46"/>
      <c r="I21" s="46"/>
    </row>
    <row r="22" spans="2:9" x14ac:dyDescent="0.3">
      <c r="B22" s="7">
        <v>9</v>
      </c>
      <c r="C22" s="47" t="s">
        <v>21</v>
      </c>
      <c r="D22" s="36" t="s">
        <v>79</v>
      </c>
      <c r="E22" s="36">
        <v>0</v>
      </c>
      <c r="F22" s="36" t="s">
        <v>79</v>
      </c>
      <c r="G22" s="36">
        <v>0</v>
      </c>
      <c r="H22" s="43"/>
      <c r="I22" s="43"/>
    </row>
    <row r="23" spans="2:9" x14ac:dyDescent="0.3">
      <c r="B23" s="5">
        <v>10</v>
      </c>
      <c r="C23" s="6" t="s">
        <v>22</v>
      </c>
      <c r="D23" s="37" t="s">
        <v>79</v>
      </c>
      <c r="E23" s="37">
        <v>0</v>
      </c>
      <c r="F23" s="37" t="s">
        <v>79</v>
      </c>
      <c r="G23" s="37">
        <v>0</v>
      </c>
      <c r="H23" s="46"/>
      <c r="I23" s="46"/>
    </row>
    <row r="24" spans="2:9" x14ac:dyDescent="0.3">
      <c r="B24" s="7">
        <v>11</v>
      </c>
      <c r="C24" s="47" t="s">
        <v>23</v>
      </c>
      <c r="D24" s="36" t="s">
        <v>79</v>
      </c>
      <c r="E24" s="36">
        <v>0</v>
      </c>
      <c r="F24" s="36" t="s">
        <v>79</v>
      </c>
      <c r="G24" s="36">
        <v>0</v>
      </c>
      <c r="H24" s="43"/>
      <c r="I24" s="43"/>
    </row>
    <row r="25" spans="2:9" x14ac:dyDescent="0.3">
      <c r="B25" s="5">
        <v>12</v>
      </c>
      <c r="C25" s="6" t="s">
        <v>24</v>
      </c>
      <c r="D25" s="37" t="s">
        <v>79</v>
      </c>
      <c r="E25" s="37">
        <v>0</v>
      </c>
      <c r="F25" s="37" t="s">
        <v>79</v>
      </c>
      <c r="G25" s="37">
        <v>0</v>
      </c>
      <c r="H25" s="46"/>
      <c r="I25" s="46"/>
    </row>
    <row r="26" spans="2:9" x14ac:dyDescent="0.3">
      <c r="B26" s="7">
        <v>13</v>
      </c>
      <c r="C26" s="47" t="s">
        <v>25</v>
      </c>
      <c r="D26" s="36" t="s">
        <v>79</v>
      </c>
      <c r="E26" s="36">
        <v>0</v>
      </c>
      <c r="F26" s="36" t="s">
        <v>79</v>
      </c>
      <c r="G26" s="36">
        <v>0</v>
      </c>
      <c r="H26" s="43"/>
      <c r="I26" s="43"/>
    </row>
    <row r="27" spans="2:9" x14ac:dyDescent="0.3">
      <c r="B27" s="5">
        <v>14</v>
      </c>
      <c r="C27" s="6" t="s">
        <v>26</v>
      </c>
      <c r="D27" s="37" t="s">
        <v>79</v>
      </c>
      <c r="E27" s="37">
        <v>0</v>
      </c>
      <c r="F27" s="37" t="s">
        <v>79</v>
      </c>
      <c r="G27" s="37">
        <v>0</v>
      </c>
      <c r="H27" s="46"/>
      <c r="I27" s="46"/>
    </row>
    <row r="28" spans="2:9" ht="16.5" customHeight="1" x14ac:dyDescent="0.3">
      <c r="B28" s="7">
        <v>15</v>
      </c>
      <c r="C28" s="47" t="s">
        <v>27</v>
      </c>
      <c r="D28" s="36" t="s">
        <v>79</v>
      </c>
      <c r="E28" s="36">
        <v>0</v>
      </c>
      <c r="F28" s="36" t="s">
        <v>79</v>
      </c>
      <c r="G28" s="36">
        <v>0</v>
      </c>
      <c r="H28" s="43"/>
      <c r="I28" s="43"/>
    </row>
    <row r="29" spans="2:9" x14ac:dyDescent="0.3">
      <c r="B29" s="5">
        <v>16</v>
      </c>
      <c r="C29" s="6" t="s">
        <v>28</v>
      </c>
      <c r="D29" s="37" t="s">
        <v>79</v>
      </c>
      <c r="E29" s="37">
        <v>0</v>
      </c>
      <c r="F29" s="37" t="s">
        <v>79</v>
      </c>
      <c r="G29" s="37">
        <v>0</v>
      </c>
      <c r="H29" s="46"/>
      <c r="I29" s="46"/>
    </row>
    <row r="30" spans="2:9" x14ac:dyDescent="0.3">
      <c r="B30" s="7">
        <v>17</v>
      </c>
      <c r="C30" s="47" t="s">
        <v>29</v>
      </c>
      <c r="D30" s="47"/>
      <c r="E30" s="47"/>
      <c r="F30" s="55"/>
      <c r="G30" s="55"/>
      <c r="H30" s="43"/>
      <c r="I30" s="43"/>
    </row>
    <row r="31" spans="2:9" x14ac:dyDescent="0.3">
      <c r="B31" s="5">
        <v>18</v>
      </c>
      <c r="C31" s="6" t="s">
        <v>30</v>
      </c>
      <c r="D31" s="37"/>
      <c r="E31" s="37"/>
      <c r="F31" s="37"/>
      <c r="G31" s="37"/>
      <c r="H31" s="46"/>
      <c r="I31" s="46"/>
    </row>
    <row r="32" spans="2:9" x14ac:dyDescent="0.3">
      <c r="B32" s="7">
        <v>19</v>
      </c>
      <c r="C32" s="47" t="s">
        <v>31</v>
      </c>
      <c r="D32" s="47"/>
      <c r="E32" s="47"/>
      <c r="F32" s="55"/>
      <c r="G32" s="55"/>
      <c r="H32" s="43"/>
      <c r="I32" s="43"/>
    </row>
    <row r="33" spans="2:9" x14ac:dyDescent="0.3">
      <c r="B33" s="5">
        <v>20</v>
      </c>
      <c r="C33" s="6" t="s">
        <v>32</v>
      </c>
      <c r="D33" s="37"/>
      <c r="E33" s="37"/>
      <c r="F33" s="37"/>
      <c r="G33" s="37"/>
      <c r="H33" s="46"/>
      <c r="I33" s="46"/>
    </row>
    <row r="34" spans="2:9" x14ac:dyDescent="0.3">
      <c r="B34" s="7">
        <v>21</v>
      </c>
      <c r="C34" s="47" t="s">
        <v>63</v>
      </c>
      <c r="D34" s="47"/>
      <c r="E34" s="47"/>
      <c r="F34" s="55"/>
      <c r="G34" s="55"/>
      <c r="H34" s="43"/>
      <c r="I34" s="43"/>
    </row>
    <row r="35" spans="2:9" x14ac:dyDescent="0.3">
      <c r="B35" s="5">
        <v>22</v>
      </c>
      <c r="C35" s="6" t="s">
        <v>64</v>
      </c>
      <c r="D35" s="37"/>
      <c r="E35" s="37"/>
      <c r="F35" s="37"/>
      <c r="G35" s="37"/>
      <c r="H35" s="46"/>
      <c r="I35" s="46"/>
    </row>
    <row r="36" spans="2:9" x14ac:dyDescent="0.3">
      <c r="B36" s="7">
        <v>23</v>
      </c>
      <c r="C36" s="47" t="s">
        <v>65</v>
      </c>
      <c r="D36" s="47"/>
      <c r="E36" s="47"/>
      <c r="F36" s="55"/>
      <c r="G36" s="55"/>
      <c r="H36" s="43"/>
      <c r="I36" s="43"/>
    </row>
    <row r="37" spans="2:9" ht="15.6" x14ac:dyDescent="0.3">
      <c r="B37" s="5" t="s">
        <v>33</v>
      </c>
      <c r="C37" s="6"/>
      <c r="D37" s="8" t="s">
        <v>12</v>
      </c>
      <c r="E37" s="8">
        <f>+SUM(E13:E36)</f>
        <v>0</v>
      </c>
      <c r="F37" s="8" t="s">
        <v>12</v>
      </c>
      <c r="G37" s="8">
        <f>+SUM(G13:G36)</f>
        <v>0</v>
      </c>
      <c r="H37" s="42"/>
      <c r="I37" s="44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  <pageSetup paperSize="5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M20" sqref="M20"/>
    </sheetView>
  </sheetViews>
  <sheetFormatPr baseColWidth="10" defaultColWidth="10.6640625" defaultRowHeight="14.4" x14ac:dyDescent="0.3"/>
  <cols>
    <col min="3" max="3" width="15.88671875" customWidth="1"/>
    <col min="4" max="4" width="16.33203125" bestFit="1" customWidth="1"/>
    <col min="5" max="5" width="17" customWidth="1"/>
    <col min="6" max="6" width="15.5546875" customWidth="1"/>
    <col min="7" max="7" width="12.21875" bestFit="1" customWidth="1"/>
  </cols>
  <sheetData>
    <row r="2" spans="2:9" ht="22.2" x14ac:dyDescent="0.3">
      <c r="B2" s="89" t="str">
        <f>"PROGRAMA DE OPERACIÓN DEL SERVICIO ("&amp;B7&amp;" - "&amp;C7&amp;")"</f>
        <v>PROGRAMA DE OPERACIÓN DEL SERVICIO (2A - IDA)</v>
      </c>
      <c r="C2" s="89"/>
      <c r="D2" s="89"/>
      <c r="E2" s="89"/>
      <c r="F2" s="89"/>
      <c r="G2" s="89"/>
      <c r="H2" s="89"/>
      <c r="I2" s="89"/>
    </row>
    <row r="4" spans="2:9" x14ac:dyDescent="0.3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9"/>
    </row>
    <row r="7" spans="2:9" ht="28.8" x14ac:dyDescent="0.3">
      <c r="B7" s="27" t="s">
        <v>97</v>
      </c>
      <c r="C7" s="27" t="s">
        <v>72</v>
      </c>
      <c r="D7" s="28" t="s">
        <v>98</v>
      </c>
      <c r="E7" s="28" t="s">
        <v>99</v>
      </c>
      <c r="F7" s="27" t="str">
        <f>+TAPA!I12</f>
        <v>COVID19</v>
      </c>
      <c r="G7" s="29"/>
    </row>
    <row r="9" spans="2:9" x14ac:dyDescent="0.3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3">
      <c r="B11" s="93" t="s">
        <v>7</v>
      </c>
      <c r="C11" s="93" t="s">
        <v>8</v>
      </c>
      <c r="D11" s="91">
        <f>TAPA!D17</f>
        <v>44228</v>
      </c>
      <c r="E11" s="92"/>
      <c r="F11" s="91">
        <f>TAPA!D18</f>
        <v>44229</v>
      </c>
      <c r="G11" s="92"/>
      <c r="H11" s="45"/>
      <c r="I11" s="45"/>
    </row>
    <row r="12" spans="2:9" ht="28.8" x14ac:dyDescent="0.3">
      <c r="B12" s="94"/>
      <c r="C12" s="94"/>
      <c r="D12" s="4" t="s">
        <v>9</v>
      </c>
      <c r="E12" s="4" t="s">
        <v>10</v>
      </c>
      <c r="F12" s="4" t="s">
        <v>9</v>
      </c>
      <c r="G12" s="4" t="s">
        <v>10</v>
      </c>
      <c r="H12" s="42"/>
      <c r="I12" s="42"/>
    </row>
    <row r="13" spans="2:9" x14ac:dyDescent="0.3">
      <c r="B13" s="48">
        <v>0</v>
      </c>
      <c r="C13" s="49" t="s">
        <v>11</v>
      </c>
      <c r="D13" s="37"/>
      <c r="E13" s="37"/>
      <c r="F13" s="37"/>
      <c r="G13" s="37"/>
      <c r="H13" s="46"/>
      <c r="I13" s="46"/>
    </row>
    <row r="14" spans="2:9" x14ac:dyDescent="0.3">
      <c r="B14" s="50">
        <v>1</v>
      </c>
      <c r="C14" s="51" t="s">
        <v>13</v>
      </c>
      <c r="D14" s="55"/>
      <c r="E14" s="55"/>
      <c r="F14" s="55"/>
      <c r="G14" s="55"/>
      <c r="H14" s="43"/>
      <c r="I14" s="43"/>
    </row>
    <row r="15" spans="2:9" x14ac:dyDescent="0.3">
      <c r="B15" s="48">
        <v>2</v>
      </c>
      <c r="C15" s="49" t="s">
        <v>14</v>
      </c>
      <c r="D15" s="37"/>
      <c r="E15" s="37"/>
      <c r="F15" s="37"/>
      <c r="G15" s="37"/>
      <c r="H15" s="46"/>
      <c r="I15" s="46"/>
    </row>
    <row r="16" spans="2:9" x14ac:dyDescent="0.3">
      <c r="B16" s="50">
        <v>3</v>
      </c>
      <c r="C16" s="51" t="s">
        <v>15</v>
      </c>
      <c r="D16" s="55"/>
      <c r="E16" s="55"/>
      <c r="F16" s="55"/>
      <c r="G16" s="55"/>
      <c r="H16" s="43"/>
      <c r="I16" s="43"/>
    </row>
    <row r="17" spans="2:9" x14ac:dyDescent="0.3">
      <c r="B17" s="48">
        <v>4</v>
      </c>
      <c r="C17" s="49" t="s">
        <v>16</v>
      </c>
      <c r="D17" s="37"/>
      <c r="E17" s="37"/>
      <c r="F17" s="37"/>
      <c r="G17" s="37"/>
      <c r="H17" s="46"/>
      <c r="I17" s="46"/>
    </row>
    <row r="18" spans="2:9" x14ac:dyDescent="0.3">
      <c r="B18" s="50">
        <v>5</v>
      </c>
      <c r="C18" s="51" t="s">
        <v>17</v>
      </c>
      <c r="D18" s="55"/>
      <c r="E18" s="55"/>
      <c r="F18" s="55"/>
      <c r="G18" s="55"/>
      <c r="H18" s="43"/>
      <c r="I18" s="43"/>
    </row>
    <row r="19" spans="2:9" x14ac:dyDescent="0.3">
      <c r="B19" s="48">
        <v>6</v>
      </c>
      <c r="C19" s="49" t="s">
        <v>18</v>
      </c>
      <c r="D19" s="37"/>
      <c r="E19" s="37"/>
      <c r="F19" s="37"/>
      <c r="G19" s="37"/>
      <c r="H19" s="46"/>
      <c r="I19" s="46"/>
    </row>
    <row r="20" spans="2:9" x14ac:dyDescent="0.3">
      <c r="B20" s="50">
        <v>7</v>
      </c>
      <c r="C20" s="51" t="s">
        <v>19</v>
      </c>
      <c r="D20" s="55"/>
      <c r="E20" s="55"/>
      <c r="F20" s="55"/>
      <c r="G20" s="55"/>
      <c r="H20" s="43"/>
      <c r="I20" s="43"/>
    </row>
    <row r="21" spans="2:9" x14ac:dyDescent="0.3">
      <c r="B21" s="48">
        <v>8</v>
      </c>
      <c r="C21" s="49" t="s">
        <v>20</v>
      </c>
      <c r="D21" s="37"/>
      <c r="E21" s="37"/>
      <c r="F21" s="37"/>
      <c r="G21" s="37"/>
      <c r="H21" s="46"/>
      <c r="I21" s="46"/>
    </row>
    <row r="22" spans="2:9" x14ac:dyDescent="0.3">
      <c r="B22" s="50">
        <v>9</v>
      </c>
      <c r="C22" s="51" t="s">
        <v>21</v>
      </c>
      <c r="D22" s="36" t="s">
        <v>79</v>
      </c>
      <c r="E22" s="36">
        <v>0</v>
      </c>
      <c r="F22" s="36" t="s">
        <v>79</v>
      </c>
      <c r="G22" s="36">
        <v>0</v>
      </c>
      <c r="H22" s="43"/>
      <c r="I22" s="43"/>
    </row>
    <row r="23" spans="2:9" x14ac:dyDescent="0.3">
      <c r="B23" s="48">
        <v>10</v>
      </c>
      <c r="C23" s="49" t="s">
        <v>22</v>
      </c>
      <c r="D23" s="37" t="s">
        <v>79</v>
      </c>
      <c r="E23" s="37">
        <v>0</v>
      </c>
      <c r="F23" s="37" t="s">
        <v>79</v>
      </c>
      <c r="G23" s="37">
        <v>0</v>
      </c>
      <c r="H23" s="46"/>
      <c r="I23" s="46"/>
    </row>
    <row r="24" spans="2:9" x14ac:dyDescent="0.3">
      <c r="B24" s="50">
        <v>11</v>
      </c>
      <c r="C24" s="51" t="s">
        <v>23</v>
      </c>
      <c r="D24" s="36" t="s">
        <v>79</v>
      </c>
      <c r="E24" s="36">
        <v>0</v>
      </c>
      <c r="F24" s="36" t="s">
        <v>79</v>
      </c>
      <c r="G24" s="36">
        <v>0</v>
      </c>
      <c r="H24" s="43"/>
      <c r="I24" s="43"/>
    </row>
    <row r="25" spans="2:9" x14ac:dyDescent="0.3">
      <c r="B25" s="48">
        <v>12</v>
      </c>
      <c r="C25" s="49" t="s">
        <v>24</v>
      </c>
      <c r="D25" s="37"/>
      <c r="E25" s="37"/>
      <c r="F25" s="37"/>
      <c r="G25" s="37"/>
      <c r="H25" s="46"/>
      <c r="I25" s="46"/>
    </row>
    <row r="26" spans="2:9" x14ac:dyDescent="0.3">
      <c r="B26" s="50">
        <v>13</v>
      </c>
      <c r="C26" s="51" t="s">
        <v>25</v>
      </c>
      <c r="D26" s="36"/>
      <c r="E26" s="36"/>
      <c r="F26" s="36"/>
      <c r="G26" s="36"/>
      <c r="H26" s="43"/>
      <c r="I26" s="43"/>
    </row>
    <row r="27" spans="2:9" x14ac:dyDescent="0.3">
      <c r="B27" s="48">
        <v>14</v>
      </c>
      <c r="C27" s="49" t="s">
        <v>26</v>
      </c>
      <c r="D27" s="37"/>
      <c r="E27" s="37"/>
      <c r="F27" s="37"/>
      <c r="G27" s="37"/>
      <c r="H27" s="46"/>
      <c r="I27" s="46"/>
    </row>
    <row r="28" spans="2:9" ht="16.5" customHeight="1" x14ac:dyDescent="0.3">
      <c r="B28" s="50">
        <v>15</v>
      </c>
      <c r="C28" s="51" t="s">
        <v>27</v>
      </c>
      <c r="D28" s="36"/>
      <c r="E28" s="36"/>
      <c r="F28" s="36"/>
      <c r="G28" s="36"/>
      <c r="H28" s="43"/>
      <c r="I28" s="43"/>
    </row>
    <row r="29" spans="2:9" x14ac:dyDescent="0.3">
      <c r="B29" s="48">
        <v>16</v>
      </c>
      <c r="C29" s="49" t="s">
        <v>28</v>
      </c>
      <c r="D29" s="37"/>
      <c r="E29" s="37"/>
      <c r="F29" s="37"/>
      <c r="G29" s="37"/>
      <c r="H29" s="46"/>
      <c r="I29" s="46"/>
    </row>
    <row r="30" spans="2:9" x14ac:dyDescent="0.3">
      <c r="B30" s="50">
        <v>17</v>
      </c>
      <c r="C30" s="51" t="s">
        <v>29</v>
      </c>
      <c r="D30" s="55"/>
      <c r="E30" s="55"/>
      <c r="F30" s="55"/>
      <c r="G30" s="55"/>
      <c r="H30" s="43"/>
      <c r="I30" s="43"/>
    </row>
    <row r="31" spans="2:9" x14ac:dyDescent="0.3">
      <c r="B31" s="48">
        <v>18</v>
      </c>
      <c r="C31" s="49" t="s">
        <v>30</v>
      </c>
      <c r="D31" s="37"/>
      <c r="E31" s="37"/>
      <c r="F31" s="37"/>
      <c r="G31" s="37"/>
      <c r="H31" s="46"/>
      <c r="I31" s="46"/>
    </row>
    <row r="32" spans="2:9" x14ac:dyDescent="0.3">
      <c r="B32" s="50">
        <v>19</v>
      </c>
      <c r="C32" s="51" t="s">
        <v>31</v>
      </c>
      <c r="D32" s="55"/>
      <c r="E32" s="55"/>
      <c r="F32" s="55"/>
      <c r="G32" s="55"/>
      <c r="H32" s="43"/>
      <c r="I32" s="43"/>
    </row>
    <row r="33" spans="2:9" x14ac:dyDescent="0.3">
      <c r="B33" s="48">
        <v>20</v>
      </c>
      <c r="C33" s="49" t="s">
        <v>32</v>
      </c>
      <c r="D33" s="37"/>
      <c r="E33" s="37"/>
      <c r="F33" s="37"/>
      <c r="G33" s="37"/>
      <c r="H33" s="46"/>
      <c r="I33" s="46"/>
    </row>
    <row r="34" spans="2:9" x14ac:dyDescent="0.3">
      <c r="B34" s="50">
        <v>21</v>
      </c>
      <c r="C34" s="51" t="s">
        <v>63</v>
      </c>
      <c r="D34" s="55"/>
      <c r="E34" s="55"/>
      <c r="F34" s="55"/>
      <c r="G34" s="55"/>
      <c r="H34" s="43"/>
      <c r="I34" s="43"/>
    </row>
    <row r="35" spans="2:9" x14ac:dyDescent="0.3">
      <c r="B35" s="48">
        <v>22</v>
      </c>
      <c r="C35" s="49" t="s">
        <v>64</v>
      </c>
      <c r="D35" s="37"/>
      <c r="E35" s="37"/>
      <c r="F35" s="37"/>
      <c r="G35" s="37"/>
      <c r="H35" s="46"/>
      <c r="I35" s="46"/>
    </row>
    <row r="36" spans="2:9" x14ac:dyDescent="0.3">
      <c r="B36" s="50">
        <v>23</v>
      </c>
      <c r="C36" s="51" t="s">
        <v>65</v>
      </c>
      <c r="D36" s="55"/>
      <c r="E36" s="55"/>
      <c r="F36" s="55"/>
      <c r="G36" s="55"/>
      <c r="H36" s="43"/>
      <c r="I36" s="43"/>
    </row>
    <row r="37" spans="2:9" ht="15.6" x14ac:dyDescent="0.3">
      <c r="B37" s="48" t="s">
        <v>33</v>
      </c>
      <c r="C37" s="49"/>
      <c r="D37" s="8" t="s">
        <v>12</v>
      </c>
      <c r="E37" s="8">
        <f>+SUM(E13:E36)</f>
        <v>0</v>
      </c>
      <c r="F37" s="8" t="s">
        <v>12</v>
      </c>
      <c r="G37" s="8">
        <f>+SUM(G13:G36)</f>
        <v>0</v>
      </c>
      <c r="H37" s="42"/>
      <c r="I37" s="44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  <pageSetup paperSize="5" scale="8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M34" sqref="M34"/>
    </sheetView>
  </sheetViews>
  <sheetFormatPr baseColWidth="10" defaultColWidth="10.6640625" defaultRowHeight="14.4" x14ac:dyDescent="0.3"/>
  <cols>
    <col min="3" max="4" width="15.88671875" customWidth="1"/>
    <col min="5" max="5" width="16.6640625" customWidth="1"/>
    <col min="6" max="6" width="15.5546875" customWidth="1"/>
    <col min="7" max="7" width="19" customWidth="1"/>
  </cols>
  <sheetData>
    <row r="2" spans="2:9" ht="22.2" x14ac:dyDescent="0.3">
      <c r="B2" s="89" t="str">
        <f>"PROGRAMA DE OPERACIÓN DEL SERVICIO ("&amp;B7&amp;" - "&amp;C7&amp;")"</f>
        <v>PROGRAMA DE OPERACIÓN DEL SERVICIO (2A - REGRESO)</v>
      </c>
      <c r="C2" s="89"/>
      <c r="D2" s="89"/>
      <c r="E2" s="89"/>
      <c r="F2" s="89"/>
      <c r="G2" s="89"/>
      <c r="H2" s="89"/>
      <c r="I2" s="89"/>
    </row>
    <row r="4" spans="2:9" x14ac:dyDescent="0.3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9"/>
    </row>
    <row r="7" spans="2:9" ht="28.8" x14ac:dyDescent="0.3">
      <c r="B7" s="27" t="s">
        <v>97</v>
      </c>
      <c r="C7" s="27" t="s">
        <v>73</v>
      </c>
      <c r="D7" s="28" t="s">
        <v>99</v>
      </c>
      <c r="E7" s="28" t="s">
        <v>98</v>
      </c>
      <c r="F7" s="27" t="str">
        <f>+TAPA!I12</f>
        <v>COVID19</v>
      </c>
      <c r="G7" s="29"/>
    </row>
    <row r="9" spans="2:9" x14ac:dyDescent="0.3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3">
      <c r="B11" s="90" t="s">
        <v>7</v>
      </c>
      <c r="C11" s="90" t="s">
        <v>8</v>
      </c>
      <c r="D11" s="91">
        <f>TAPA!D17</f>
        <v>44228</v>
      </c>
      <c r="E11" s="92"/>
      <c r="F11" s="91">
        <f>TAPA!D18</f>
        <v>44229</v>
      </c>
      <c r="G11" s="92"/>
      <c r="H11" s="45"/>
      <c r="I11" s="45"/>
    </row>
    <row r="12" spans="2:9" ht="28.8" x14ac:dyDescent="0.3">
      <c r="B12" s="90"/>
      <c r="C12" s="90"/>
      <c r="D12" s="4" t="s">
        <v>9</v>
      </c>
      <c r="E12" s="4" t="s">
        <v>10</v>
      </c>
      <c r="F12" s="4" t="s">
        <v>9</v>
      </c>
      <c r="G12" s="4" t="s">
        <v>10</v>
      </c>
      <c r="H12" s="42"/>
      <c r="I12" s="42"/>
    </row>
    <row r="13" spans="2:9" x14ac:dyDescent="0.3">
      <c r="B13" s="48">
        <v>0</v>
      </c>
      <c r="C13" s="49" t="s">
        <v>11</v>
      </c>
      <c r="D13" s="37"/>
      <c r="E13" s="37"/>
      <c r="F13" s="37"/>
      <c r="G13" s="37"/>
      <c r="H13" s="46"/>
      <c r="I13" s="46"/>
    </row>
    <row r="14" spans="2:9" x14ac:dyDescent="0.3">
      <c r="B14" s="50">
        <v>1</v>
      </c>
      <c r="C14" s="51" t="s">
        <v>13</v>
      </c>
      <c r="D14" s="55"/>
      <c r="E14" s="55"/>
      <c r="F14" s="55"/>
      <c r="G14" s="55"/>
      <c r="H14" s="43"/>
      <c r="I14" s="43"/>
    </row>
    <row r="15" spans="2:9" x14ac:dyDescent="0.3">
      <c r="B15" s="48">
        <v>2</v>
      </c>
      <c r="C15" s="49" t="s">
        <v>14</v>
      </c>
      <c r="D15" s="37"/>
      <c r="E15" s="37"/>
      <c r="F15" s="37"/>
      <c r="G15" s="37"/>
      <c r="H15" s="46"/>
      <c r="I15" s="46"/>
    </row>
    <row r="16" spans="2:9" x14ac:dyDescent="0.3">
      <c r="B16" s="50">
        <v>3</v>
      </c>
      <c r="C16" s="51" t="s">
        <v>15</v>
      </c>
      <c r="D16" s="55"/>
      <c r="E16" s="55"/>
      <c r="F16" s="55"/>
      <c r="G16" s="55"/>
      <c r="H16" s="43"/>
      <c r="I16" s="43"/>
    </row>
    <row r="17" spans="2:9" x14ac:dyDescent="0.3">
      <c r="B17" s="48">
        <v>4</v>
      </c>
      <c r="C17" s="49" t="s">
        <v>16</v>
      </c>
      <c r="D17" s="37"/>
      <c r="E17" s="37"/>
      <c r="F17" s="37"/>
      <c r="G17" s="37"/>
      <c r="H17" s="46"/>
      <c r="I17" s="46"/>
    </row>
    <row r="18" spans="2:9" x14ac:dyDescent="0.3">
      <c r="B18" s="50">
        <v>5</v>
      </c>
      <c r="C18" s="51" t="s">
        <v>17</v>
      </c>
      <c r="D18" s="55"/>
      <c r="E18" s="55"/>
      <c r="F18" s="55"/>
      <c r="G18" s="55"/>
      <c r="H18" s="43"/>
      <c r="I18" s="43"/>
    </row>
    <row r="19" spans="2:9" x14ac:dyDescent="0.3">
      <c r="B19" s="48">
        <v>6</v>
      </c>
      <c r="C19" s="49" t="s">
        <v>18</v>
      </c>
      <c r="D19" s="37"/>
      <c r="E19" s="37"/>
      <c r="F19" s="37"/>
      <c r="G19" s="37"/>
      <c r="H19" s="46"/>
      <c r="I19" s="46"/>
    </row>
    <row r="20" spans="2:9" x14ac:dyDescent="0.3">
      <c r="B20" s="50">
        <v>7</v>
      </c>
      <c r="C20" s="51" t="s">
        <v>19</v>
      </c>
      <c r="D20" s="55"/>
      <c r="E20" s="55"/>
      <c r="F20" s="55"/>
      <c r="G20" s="55"/>
      <c r="H20" s="43"/>
      <c r="I20" s="43"/>
    </row>
    <row r="21" spans="2:9" x14ac:dyDescent="0.3">
      <c r="B21" s="48">
        <v>8</v>
      </c>
      <c r="C21" s="49" t="s">
        <v>20</v>
      </c>
      <c r="D21" s="37"/>
      <c r="E21" s="37"/>
      <c r="F21" s="37"/>
      <c r="G21" s="37"/>
      <c r="H21" s="46"/>
      <c r="I21" s="46"/>
    </row>
    <row r="22" spans="2:9" x14ac:dyDescent="0.3">
      <c r="B22" s="50">
        <v>9</v>
      </c>
      <c r="C22" s="51" t="s">
        <v>21</v>
      </c>
      <c r="D22" s="36" t="s">
        <v>79</v>
      </c>
      <c r="E22" s="36">
        <v>0</v>
      </c>
      <c r="F22" s="36" t="s">
        <v>79</v>
      </c>
      <c r="G22" s="36">
        <v>0</v>
      </c>
      <c r="H22" s="43"/>
      <c r="I22" s="43"/>
    </row>
    <row r="23" spans="2:9" x14ac:dyDescent="0.3">
      <c r="B23" s="48">
        <v>10</v>
      </c>
      <c r="C23" s="49" t="s">
        <v>22</v>
      </c>
      <c r="D23" s="37" t="s">
        <v>79</v>
      </c>
      <c r="E23" s="37">
        <v>0</v>
      </c>
      <c r="F23" s="37" t="s">
        <v>79</v>
      </c>
      <c r="G23" s="37">
        <v>0</v>
      </c>
      <c r="H23" s="46"/>
      <c r="I23" s="46"/>
    </row>
    <row r="24" spans="2:9" x14ac:dyDescent="0.3">
      <c r="B24" s="50">
        <v>11</v>
      </c>
      <c r="C24" s="51" t="s">
        <v>23</v>
      </c>
      <c r="D24" s="36" t="s">
        <v>79</v>
      </c>
      <c r="E24" s="36">
        <v>0</v>
      </c>
      <c r="F24" s="36" t="s">
        <v>79</v>
      </c>
      <c r="G24" s="36">
        <v>0</v>
      </c>
      <c r="H24" s="43"/>
      <c r="I24" s="43"/>
    </row>
    <row r="25" spans="2:9" x14ac:dyDescent="0.3">
      <c r="B25" s="48">
        <v>12</v>
      </c>
      <c r="C25" s="49" t="s">
        <v>24</v>
      </c>
      <c r="D25" s="37"/>
      <c r="E25" s="37"/>
      <c r="F25" s="37"/>
      <c r="G25" s="37"/>
      <c r="H25" s="46"/>
      <c r="I25" s="46"/>
    </row>
    <row r="26" spans="2:9" x14ac:dyDescent="0.3">
      <c r="B26" s="50">
        <v>13</v>
      </c>
      <c r="C26" s="51" t="s">
        <v>25</v>
      </c>
      <c r="D26" s="36"/>
      <c r="E26" s="36"/>
      <c r="F26" s="36"/>
      <c r="G26" s="36"/>
      <c r="H26" s="43"/>
      <c r="I26" s="43"/>
    </row>
    <row r="27" spans="2:9" x14ac:dyDescent="0.3">
      <c r="B27" s="48">
        <v>14</v>
      </c>
      <c r="C27" s="49" t="s">
        <v>26</v>
      </c>
      <c r="D27" s="37"/>
      <c r="E27" s="37"/>
      <c r="F27" s="37"/>
      <c r="G27" s="37"/>
      <c r="H27" s="46"/>
      <c r="I27" s="46"/>
    </row>
    <row r="28" spans="2:9" ht="16.5" customHeight="1" x14ac:dyDescent="0.3">
      <c r="B28" s="50">
        <v>15</v>
      </c>
      <c r="C28" s="51" t="s">
        <v>27</v>
      </c>
      <c r="D28" s="36"/>
      <c r="E28" s="36"/>
      <c r="F28" s="36"/>
      <c r="G28" s="36"/>
      <c r="H28" s="43"/>
      <c r="I28" s="43"/>
    </row>
    <row r="29" spans="2:9" x14ac:dyDescent="0.3">
      <c r="B29" s="48">
        <v>16</v>
      </c>
      <c r="C29" s="49" t="s">
        <v>28</v>
      </c>
      <c r="D29" s="37"/>
      <c r="E29" s="37"/>
      <c r="F29" s="37"/>
      <c r="G29" s="37"/>
      <c r="H29" s="46"/>
      <c r="I29" s="46"/>
    </row>
    <row r="30" spans="2:9" x14ac:dyDescent="0.3">
      <c r="B30" s="50">
        <v>17</v>
      </c>
      <c r="C30" s="51" t="s">
        <v>29</v>
      </c>
      <c r="D30" s="55"/>
      <c r="E30" s="55"/>
      <c r="F30" s="55"/>
      <c r="G30" s="55"/>
      <c r="H30" s="43"/>
      <c r="I30" s="43"/>
    </row>
    <row r="31" spans="2:9" x14ac:dyDescent="0.3">
      <c r="B31" s="48">
        <v>18</v>
      </c>
      <c r="C31" s="49" t="s">
        <v>30</v>
      </c>
      <c r="D31" s="37"/>
      <c r="E31" s="37"/>
      <c r="F31" s="37"/>
      <c r="G31" s="37"/>
      <c r="H31" s="46"/>
      <c r="I31" s="46"/>
    </row>
    <row r="32" spans="2:9" x14ac:dyDescent="0.3">
      <c r="B32" s="50">
        <v>19</v>
      </c>
      <c r="C32" s="51" t="s">
        <v>31</v>
      </c>
      <c r="D32" s="55"/>
      <c r="E32" s="55"/>
      <c r="F32" s="55"/>
      <c r="G32" s="55"/>
      <c r="H32" s="43"/>
      <c r="I32" s="43"/>
    </row>
    <row r="33" spans="2:9" x14ac:dyDescent="0.3">
      <c r="B33" s="48">
        <v>20</v>
      </c>
      <c r="C33" s="49" t="s">
        <v>32</v>
      </c>
      <c r="D33" s="37"/>
      <c r="E33" s="37"/>
      <c r="F33" s="37"/>
      <c r="G33" s="37"/>
      <c r="H33" s="46"/>
      <c r="I33" s="46"/>
    </row>
    <row r="34" spans="2:9" x14ac:dyDescent="0.3">
      <c r="B34" s="50">
        <v>21</v>
      </c>
      <c r="C34" s="51" t="s">
        <v>63</v>
      </c>
      <c r="D34" s="55"/>
      <c r="E34" s="55"/>
      <c r="F34" s="55"/>
      <c r="G34" s="55"/>
      <c r="H34" s="43"/>
      <c r="I34" s="43"/>
    </row>
    <row r="35" spans="2:9" x14ac:dyDescent="0.3">
      <c r="B35" s="48">
        <v>22</v>
      </c>
      <c r="C35" s="49" t="s">
        <v>64</v>
      </c>
      <c r="D35" s="37"/>
      <c r="E35" s="37"/>
      <c r="F35" s="37"/>
      <c r="G35" s="37"/>
      <c r="H35" s="46"/>
      <c r="I35" s="46"/>
    </row>
    <row r="36" spans="2:9" x14ac:dyDescent="0.3">
      <c r="B36" s="50">
        <v>23</v>
      </c>
      <c r="C36" s="51" t="s">
        <v>65</v>
      </c>
      <c r="D36" s="55"/>
      <c r="E36" s="55"/>
      <c r="F36" s="55"/>
      <c r="G36" s="55"/>
      <c r="H36" s="43"/>
      <c r="I36" s="43"/>
    </row>
    <row r="37" spans="2:9" ht="15.6" x14ac:dyDescent="0.3">
      <c r="B37" s="48" t="s">
        <v>33</v>
      </c>
      <c r="C37" s="49"/>
      <c r="D37" s="8" t="s">
        <v>12</v>
      </c>
      <c r="E37" s="8">
        <f>+SUM(E13:E36)</f>
        <v>0</v>
      </c>
      <c r="F37" s="8" t="s">
        <v>12</v>
      </c>
      <c r="G37" s="8">
        <f>+SUM(G13:G36)</f>
        <v>0</v>
      </c>
      <c r="H37" s="42"/>
      <c r="I37" s="44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  <pageSetup paperSize="5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F11" sqref="F11:G37"/>
    </sheetView>
  </sheetViews>
  <sheetFormatPr baseColWidth="10" defaultColWidth="10.6640625" defaultRowHeight="14.4" x14ac:dyDescent="0.3"/>
  <cols>
    <col min="3" max="3" width="15.6640625" customWidth="1"/>
    <col min="4" max="4" width="20.6640625" customWidth="1"/>
    <col min="5" max="5" width="17.21875" customWidth="1"/>
    <col min="6" max="6" width="15.5546875" customWidth="1"/>
    <col min="7" max="7" width="18.88671875" customWidth="1"/>
  </cols>
  <sheetData>
    <row r="2" spans="2:9" ht="22.2" x14ac:dyDescent="0.3">
      <c r="B2" s="89" t="str">
        <f>"PROGRAMA DE OPERACIÓN DEL SERVICIO ("&amp;B7&amp;" - "&amp;C7&amp;")"</f>
        <v>PROGRAMA DE OPERACIÓN DEL SERVICIO (4A - IDA)</v>
      </c>
      <c r="C2" s="89"/>
      <c r="D2" s="89"/>
      <c r="E2" s="89"/>
      <c r="F2" s="89"/>
      <c r="G2" s="89"/>
      <c r="H2" s="89"/>
      <c r="I2" s="89"/>
    </row>
    <row r="4" spans="2:9" x14ac:dyDescent="0.3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3">
      <c r="B6" s="98" t="s">
        <v>1</v>
      </c>
      <c r="C6" s="98" t="s">
        <v>2</v>
      </c>
      <c r="D6" s="98" t="s">
        <v>3</v>
      </c>
      <c r="E6" s="98" t="s">
        <v>4</v>
      </c>
      <c r="F6" s="98" t="s">
        <v>5</v>
      </c>
      <c r="G6" s="29"/>
    </row>
    <row r="7" spans="2:9" ht="28.2" customHeight="1" x14ac:dyDescent="0.3">
      <c r="B7" s="99" t="s">
        <v>101</v>
      </c>
      <c r="C7" s="99" t="s">
        <v>72</v>
      </c>
      <c r="D7" s="99" t="s">
        <v>102</v>
      </c>
      <c r="E7" s="99" t="s">
        <v>103</v>
      </c>
      <c r="F7" s="99" t="s">
        <v>106</v>
      </c>
      <c r="G7" s="29"/>
    </row>
    <row r="9" spans="2:9" x14ac:dyDescent="0.3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3">
      <c r="B11" s="115" t="s">
        <v>7</v>
      </c>
      <c r="C11" s="115" t="s">
        <v>8</v>
      </c>
      <c r="D11" s="116">
        <f>[1]TAPA!D17</f>
        <v>44228</v>
      </c>
      <c r="E11" s="117"/>
      <c r="F11" s="91">
        <f>TAPA!D18</f>
        <v>44229</v>
      </c>
      <c r="G11" s="92"/>
    </row>
    <row r="12" spans="2:9" ht="28.8" x14ac:dyDescent="0.3">
      <c r="B12" s="94"/>
      <c r="C12" s="94"/>
      <c r="D12" s="103" t="s">
        <v>9</v>
      </c>
      <c r="E12" s="103" t="s">
        <v>10</v>
      </c>
      <c r="F12" s="4" t="s">
        <v>9</v>
      </c>
      <c r="G12" s="4" t="s">
        <v>10</v>
      </c>
    </row>
    <row r="13" spans="2:9" x14ac:dyDescent="0.3">
      <c r="B13" s="104">
        <v>0</v>
      </c>
      <c r="C13" s="105" t="s">
        <v>11</v>
      </c>
      <c r="D13" s="106"/>
      <c r="E13" s="106"/>
      <c r="F13" s="37"/>
      <c r="G13" s="37"/>
    </row>
    <row r="14" spans="2:9" x14ac:dyDescent="0.3">
      <c r="B14" s="109">
        <v>1</v>
      </c>
      <c r="C14" s="110" t="s">
        <v>13</v>
      </c>
      <c r="D14" s="110"/>
      <c r="E14" s="110"/>
      <c r="F14" s="57"/>
      <c r="G14" s="57"/>
    </row>
    <row r="15" spans="2:9" x14ac:dyDescent="0.3">
      <c r="B15" s="104">
        <v>2</v>
      </c>
      <c r="C15" s="105" t="s">
        <v>14</v>
      </c>
      <c r="D15" s="106"/>
      <c r="E15" s="106"/>
      <c r="F15" s="37"/>
      <c r="G15" s="37"/>
    </row>
    <row r="16" spans="2:9" x14ac:dyDescent="0.3">
      <c r="B16" s="109">
        <v>3</v>
      </c>
      <c r="C16" s="110" t="s">
        <v>15</v>
      </c>
      <c r="D16" s="110"/>
      <c r="E16" s="110"/>
      <c r="F16" s="57"/>
      <c r="G16" s="57"/>
    </row>
    <row r="17" spans="2:7" x14ac:dyDescent="0.3">
      <c r="B17" s="104">
        <v>4</v>
      </c>
      <c r="C17" s="105" t="s">
        <v>16</v>
      </c>
      <c r="D17" s="118"/>
      <c r="E17" s="118"/>
      <c r="F17" s="37"/>
      <c r="G17" s="37"/>
    </row>
    <row r="18" spans="2:7" x14ac:dyDescent="0.3">
      <c r="B18" s="109">
        <v>5</v>
      </c>
      <c r="C18" s="110" t="s">
        <v>17</v>
      </c>
      <c r="D18" s="110"/>
      <c r="E18" s="110"/>
      <c r="F18" s="57"/>
      <c r="G18" s="57"/>
    </row>
    <row r="19" spans="2:7" x14ac:dyDescent="0.3">
      <c r="B19" s="104">
        <v>6</v>
      </c>
      <c r="C19" s="105" t="s">
        <v>18</v>
      </c>
      <c r="D19" s="118"/>
      <c r="E19" s="118"/>
      <c r="F19" s="37"/>
      <c r="G19" s="37"/>
    </row>
    <row r="20" spans="2:7" x14ac:dyDescent="0.3">
      <c r="B20" s="109">
        <v>7</v>
      </c>
      <c r="C20" s="110" t="s">
        <v>19</v>
      </c>
      <c r="D20" s="110"/>
      <c r="E20" s="110"/>
      <c r="F20" s="57"/>
      <c r="G20" s="57"/>
    </row>
    <row r="21" spans="2:7" ht="15.75" customHeight="1" x14ac:dyDescent="0.3">
      <c r="B21" s="104">
        <v>8</v>
      </c>
      <c r="C21" s="105" t="s">
        <v>20</v>
      </c>
      <c r="D21" s="118" t="s">
        <v>79</v>
      </c>
      <c r="E21" s="118">
        <v>0</v>
      </c>
      <c r="F21" s="118" t="s">
        <v>79</v>
      </c>
      <c r="G21" s="118">
        <v>0</v>
      </c>
    </row>
    <row r="22" spans="2:7" x14ac:dyDescent="0.3">
      <c r="B22" s="109">
        <v>9</v>
      </c>
      <c r="C22" s="110" t="s">
        <v>21</v>
      </c>
      <c r="D22" s="119" t="s">
        <v>79</v>
      </c>
      <c r="E22" s="119">
        <v>0</v>
      </c>
      <c r="F22" s="119" t="s">
        <v>79</v>
      </c>
      <c r="G22" s="119">
        <v>0</v>
      </c>
    </row>
    <row r="23" spans="2:7" ht="15.75" customHeight="1" x14ac:dyDescent="0.3">
      <c r="B23" s="104">
        <v>10</v>
      </c>
      <c r="C23" s="105" t="s">
        <v>22</v>
      </c>
      <c r="D23" s="118" t="s">
        <v>79</v>
      </c>
      <c r="E23" s="118">
        <v>0</v>
      </c>
      <c r="F23" s="118" t="s">
        <v>79</v>
      </c>
      <c r="G23" s="118">
        <v>0</v>
      </c>
    </row>
    <row r="24" spans="2:7" x14ac:dyDescent="0.3">
      <c r="B24" s="109">
        <v>11</v>
      </c>
      <c r="C24" s="110" t="s">
        <v>23</v>
      </c>
      <c r="D24" s="119" t="s">
        <v>79</v>
      </c>
      <c r="E24" s="119">
        <v>0</v>
      </c>
      <c r="F24" s="119" t="s">
        <v>79</v>
      </c>
      <c r="G24" s="119">
        <v>0</v>
      </c>
    </row>
    <row r="25" spans="2:7" ht="15.75" customHeight="1" x14ac:dyDescent="0.3">
      <c r="B25" s="104">
        <v>12</v>
      </c>
      <c r="C25" s="105" t="s">
        <v>24</v>
      </c>
      <c r="D25" s="118" t="s">
        <v>79</v>
      </c>
      <c r="E25" s="118">
        <v>0</v>
      </c>
      <c r="F25" s="118" t="s">
        <v>79</v>
      </c>
      <c r="G25" s="118">
        <v>0</v>
      </c>
    </row>
    <row r="26" spans="2:7" x14ac:dyDescent="0.3">
      <c r="B26" s="109">
        <v>13</v>
      </c>
      <c r="C26" s="110" t="s">
        <v>25</v>
      </c>
      <c r="D26" s="119" t="s">
        <v>79</v>
      </c>
      <c r="E26" s="119">
        <v>0</v>
      </c>
      <c r="F26" s="119" t="s">
        <v>79</v>
      </c>
      <c r="G26" s="119">
        <v>0</v>
      </c>
    </row>
    <row r="27" spans="2:7" ht="15.75" customHeight="1" x14ac:dyDescent="0.3">
      <c r="B27" s="104">
        <v>14</v>
      </c>
      <c r="C27" s="105" t="s">
        <v>26</v>
      </c>
      <c r="D27" s="118" t="s">
        <v>79</v>
      </c>
      <c r="E27" s="118">
        <v>0</v>
      </c>
      <c r="F27" s="118" t="s">
        <v>79</v>
      </c>
      <c r="G27" s="118">
        <v>0</v>
      </c>
    </row>
    <row r="28" spans="2:7" x14ac:dyDescent="0.3">
      <c r="B28" s="109">
        <v>15</v>
      </c>
      <c r="C28" s="110" t="s">
        <v>27</v>
      </c>
      <c r="D28" s="119" t="s">
        <v>79</v>
      </c>
      <c r="E28" s="119">
        <v>0</v>
      </c>
      <c r="F28" s="119" t="s">
        <v>79</v>
      </c>
      <c r="G28" s="119">
        <v>0</v>
      </c>
    </row>
    <row r="29" spans="2:7" ht="15.75" customHeight="1" x14ac:dyDescent="0.3">
      <c r="B29" s="104">
        <v>16</v>
      </c>
      <c r="C29" s="105" t="s">
        <v>28</v>
      </c>
      <c r="D29" s="118" t="s">
        <v>79</v>
      </c>
      <c r="E29" s="118">
        <v>0</v>
      </c>
      <c r="F29" s="118" t="s">
        <v>79</v>
      </c>
      <c r="G29" s="118">
        <v>0</v>
      </c>
    </row>
    <row r="30" spans="2:7" x14ac:dyDescent="0.3">
      <c r="B30" s="109">
        <v>17</v>
      </c>
      <c r="C30" s="110" t="s">
        <v>29</v>
      </c>
      <c r="D30" s="110"/>
      <c r="E30" s="110"/>
      <c r="F30" s="57"/>
      <c r="G30" s="57"/>
    </row>
    <row r="31" spans="2:7" x14ac:dyDescent="0.3">
      <c r="B31" s="104">
        <v>18</v>
      </c>
      <c r="C31" s="105" t="s">
        <v>30</v>
      </c>
      <c r="D31" s="118"/>
      <c r="E31" s="118"/>
      <c r="F31" s="37"/>
      <c r="G31" s="37"/>
    </row>
    <row r="32" spans="2:7" x14ac:dyDescent="0.3">
      <c r="B32" s="109">
        <v>19</v>
      </c>
      <c r="C32" s="110" t="s">
        <v>31</v>
      </c>
      <c r="D32" s="110"/>
      <c r="E32" s="110"/>
      <c r="F32" s="57"/>
      <c r="G32" s="57"/>
    </row>
    <row r="33" spans="2:7" x14ac:dyDescent="0.3">
      <c r="B33" s="104">
        <v>20</v>
      </c>
      <c r="C33" s="105" t="s">
        <v>32</v>
      </c>
      <c r="D33" s="118"/>
      <c r="E33" s="118"/>
      <c r="F33" s="37"/>
      <c r="G33" s="37"/>
    </row>
    <row r="34" spans="2:7" x14ac:dyDescent="0.3">
      <c r="B34" s="109">
        <v>21</v>
      </c>
      <c r="C34" s="110" t="s">
        <v>63</v>
      </c>
      <c r="D34" s="110"/>
      <c r="E34" s="110"/>
      <c r="F34" s="57"/>
      <c r="G34" s="57"/>
    </row>
    <row r="35" spans="2:7" x14ac:dyDescent="0.3">
      <c r="B35" s="104">
        <v>22</v>
      </c>
      <c r="C35" s="105" t="s">
        <v>64</v>
      </c>
      <c r="D35" s="106"/>
      <c r="E35" s="106"/>
      <c r="F35" s="37"/>
      <c r="G35" s="37"/>
    </row>
    <row r="36" spans="2:7" x14ac:dyDescent="0.3">
      <c r="B36" s="109">
        <v>23</v>
      </c>
      <c r="C36" s="110" t="s">
        <v>65</v>
      </c>
      <c r="D36" s="110"/>
      <c r="E36" s="110"/>
      <c r="F36" s="57"/>
      <c r="G36" s="57"/>
    </row>
    <row r="37" spans="2:7" x14ac:dyDescent="0.3">
      <c r="B37" s="104" t="s">
        <v>33</v>
      </c>
      <c r="C37" s="105"/>
      <c r="D37" s="113" t="s">
        <v>12</v>
      </c>
      <c r="E37" s="113">
        <f>+SUM(E13:E36)</f>
        <v>0</v>
      </c>
      <c r="F37" s="8" t="s">
        <v>12</v>
      </c>
      <c r="G37" s="8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5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tabSelected="1" zoomScale="70" zoomScaleNormal="70" workbookViewId="0">
      <selection activeCell="P23" sqref="P23"/>
    </sheetView>
  </sheetViews>
  <sheetFormatPr baseColWidth="10" defaultColWidth="10.6640625" defaultRowHeight="14.4" x14ac:dyDescent="0.3"/>
  <cols>
    <col min="3" max="3" width="15.44140625" customWidth="1"/>
    <col min="4" max="4" width="23.6640625" customWidth="1"/>
    <col min="5" max="5" width="15.77734375" customWidth="1"/>
    <col min="6" max="6" width="15.5546875" customWidth="1"/>
    <col min="7" max="7" width="14.88671875" customWidth="1"/>
  </cols>
  <sheetData>
    <row r="2" spans="2:9" ht="22.2" x14ac:dyDescent="0.3">
      <c r="B2" s="89" t="str">
        <f>"PROGRAMA DE OPERACIÓN DEL SERVICIO ("&amp;B7&amp;" - "&amp;C7&amp;")"</f>
        <v>PROGRAMA DE OPERACIÓN DEL SERVICIO (4A - REGRESO)</v>
      </c>
      <c r="C2" s="89"/>
      <c r="D2" s="89"/>
      <c r="E2" s="89"/>
      <c r="F2" s="89"/>
      <c r="G2" s="89"/>
      <c r="H2" s="89"/>
      <c r="I2" s="89"/>
    </row>
    <row r="4" spans="2:9" x14ac:dyDescent="0.3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3">
      <c r="B6" s="98" t="s">
        <v>1</v>
      </c>
      <c r="C6" s="98" t="s">
        <v>2</v>
      </c>
      <c r="D6" s="98" t="s">
        <v>3</v>
      </c>
      <c r="E6" s="98" t="s">
        <v>4</v>
      </c>
      <c r="F6" s="98" t="s">
        <v>5</v>
      </c>
      <c r="G6" s="29"/>
    </row>
    <row r="7" spans="2:9" x14ac:dyDescent="0.3">
      <c r="B7" s="99" t="s">
        <v>101</v>
      </c>
      <c r="C7" s="99" t="s">
        <v>73</v>
      </c>
      <c r="D7" s="99" t="s">
        <v>103</v>
      </c>
      <c r="E7" s="99" t="s">
        <v>102</v>
      </c>
      <c r="F7" s="99" t="s">
        <v>106</v>
      </c>
      <c r="G7" s="29"/>
    </row>
    <row r="9" spans="2:9" x14ac:dyDescent="0.3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3">
      <c r="B11" s="100" t="s">
        <v>7</v>
      </c>
      <c r="C11" s="100" t="s">
        <v>8</v>
      </c>
      <c r="D11" s="101">
        <f>[1]TAPA!D17</f>
        <v>44228</v>
      </c>
      <c r="E11" s="102"/>
      <c r="F11" s="91">
        <f>TAPA!D18</f>
        <v>44229</v>
      </c>
      <c r="G11" s="92"/>
      <c r="H11" s="45"/>
      <c r="I11" s="45"/>
    </row>
    <row r="12" spans="2:9" ht="28.8" x14ac:dyDescent="0.3">
      <c r="B12" s="100"/>
      <c r="C12" s="100"/>
      <c r="D12" s="103" t="s">
        <v>9</v>
      </c>
      <c r="E12" s="103" t="s">
        <v>10</v>
      </c>
      <c r="F12" s="4" t="s">
        <v>9</v>
      </c>
      <c r="G12" s="4" t="s">
        <v>10</v>
      </c>
      <c r="H12" s="42"/>
      <c r="I12" s="42"/>
    </row>
    <row r="13" spans="2:9" ht="15.6" x14ac:dyDescent="0.3">
      <c r="B13" s="104">
        <v>0</v>
      </c>
      <c r="C13" s="105" t="s">
        <v>11</v>
      </c>
      <c r="D13" s="118"/>
      <c r="E13" s="118"/>
      <c r="F13" s="37"/>
      <c r="G13" s="37"/>
      <c r="H13" s="120"/>
      <c r="I13" s="108"/>
    </row>
    <row r="14" spans="2:9" x14ac:dyDescent="0.3">
      <c r="B14" s="109">
        <v>1</v>
      </c>
      <c r="C14" s="110" t="s">
        <v>13</v>
      </c>
      <c r="D14" s="110"/>
      <c r="E14" s="110"/>
      <c r="F14" s="57"/>
      <c r="G14" s="57"/>
      <c r="H14" s="43"/>
      <c r="I14" s="43"/>
    </row>
    <row r="15" spans="2:9" ht="15.6" x14ac:dyDescent="0.3">
      <c r="B15" s="104">
        <v>2</v>
      </c>
      <c r="C15" s="105" t="s">
        <v>14</v>
      </c>
      <c r="D15" s="118"/>
      <c r="E15" s="118"/>
      <c r="F15" s="37"/>
      <c r="G15" s="37"/>
      <c r="H15" s="120"/>
      <c r="I15" s="108"/>
    </row>
    <row r="16" spans="2:9" x14ac:dyDescent="0.3">
      <c r="B16" s="109">
        <v>3</v>
      </c>
      <c r="C16" s="110" t="s">
        <v>15</v>
      </c>
      <c r="D16" s="110"/>
      <c r="E16" s="110"/>
      <c r="F16" s="57"/>
      <c r="G16" s="57"/>
      <c r="H16" s="43"/>
      <c r="I16" s="43"/>
    </row>
    <row r="17" spans="2:9" ht="15.6" x14ac:dyDescent="0.3">
      <c r="B17" s="104">
        <v>4</v>
      </c>
      <c r="C17" s="105" t="s">
        <v>16</v>
      </c>
      <c r="D17" s="118"/>
      <c r="E17" s="118"/>
      <c r="F17" s="37"/>
      <c r="G17" s="37"/>
      <c r="H17" s="120"/>
      <c r="I17" s="108"/>
    </row>
    <row r="18" spans="2:9" x14ac:dyDescent="0.3">
      <c r="B18" s="109">
        <v>5</v>
      </c>
      <c r="C18" s="110" t="s">
        <v>17</v>
      </c>
      <c r="D18" s="110"/>
      <c r="E18" s="110"/>
      <c r="F18" s="57"/>
      <c r="G18" s="57"/>
      <c r="H18" s="43"/>
      <c r="I18" s="43"/>
    </row>
    <row r="19" spans="2:9" ht="15.6" x14ac:dyDescent="0.3">
      <c r="B19" s="104">
        <v>6</v>
      </c>
      <c r="C19" s="105" t="s">
        <v>18</v>
      </c>
      <c r="D19" s="118"/>
      <c r="E19" s="118"/>
      <c r="F19" s="37"/>
      <c r="G19" s="37"/>
      <c r="H19" s="120"/>
      <c r="I19" s="108"/>
    </row>
    <row r="20" spans="2:9" x14ac:dyDescent="0.3">
      <c r="B20" s="109">
        <v>7</v>
      </c>
      <c r="C20" s="110" t="s">
        <v>19</v>
      </c>
      <c r="D20" s="110"/>
      <c r="E20" s="110"/>
      <c r="F20" s="57"/>
      <c r="G20" s="57"/>
      <c r="H20" s="43"/>
      <c r="I20" s="43"/>
    </row>
    <row r="21" spans="2:9" ht="15.6" x14ac:dyDescent="0.3">
      <c r="B21" s="104">
        <v>8</v>
      </c>
      <c r="C21" s="105" t="s">
        <v>20</v>
      </c>
      <c r="D21" s="118"/>
      <c r="E21" s="118"/>
      <c r="F21" s="118"/>
      <c r="G21" s="118"/>
      <c r="H21" s="120"/>
      <c r="I21" s="108"/>
    </row>
    <row r="22" spans="2:9" x14ac:dyDescent="0.3">
      <c r="B22" s="109">
        <v>9</v>
      </c>
      <c r="C22" s="110" t="s">
        <v>21</v>
      </c>
      <c r="D22" s="119" t="s">
        <v>79</v>
      </c>
      <c r="E22" s="119">
        <v>0</v>
      </c>
      <c r="F22" s="119" t="s">
        <v>79</v>
      </c>
      <c r="G22" s="119">
        <v>0</v>
      </c>
      <c r="H22" s="43"/>
      <c r="I22" s="43"/>
    </row>
    <row r="23" spans="2:9" ht="15.6" x14ac:dyDescent="0.3">
      <c r="B23" s="104">
        <v>10</v>
      </c>
      <c r="C23" s="105" t="s">
        <v>22</v>
      </c>
      <c r="D23" s="118" t="s">
        <v>79</v>
      </c>
      <c r="E23" s="118">
        <v>0</v>
      </c>
      <c r="F23" s="118" t="s">
        <v>79</v>
      </c>
      <c r="G23" s="118">
        <v>0</v>
      </c>
      <c r="H23" s="120"/>
      <c r="I23" s="108"/>
    </row>
    <row r="24" spans="2:9" x14ac:dyDescent="0.3">
      <c r="B24" s="109">
        <v>11</v>
      </c>
      <c r="C24" s="110" t="s">
        <v>23</v>
      </c>
      <c r="D24" s="119" t="s">
        <v>79</v>
      </c>
      <c r="E24" s="119">
        <v>0</v>
      </c>
      <c r="F24" s="119" t="s">
        <v>79</v>
      </c>
      <c r="G24" s="119">
        <v>0</v>
      </c>
      <c r="H24" s="43"/>
      <c r="I24" s="43"/>
    </row>
    <row r="25" spans="2:9" ht="15.6" x14ac:dyDescent="0.3">
      <c r="B25" s="104">
        <v>12</v>
      </c>
      <c r="C25" s="105" t="s">
        <v>24</v>
      </c>
      <c r="D25" s="118" t="s">
        <v>79</v>
      </c>
      <c r="E25" s="118">
        <v>0</v>
      </c>
      <c r="F25" s="118" t="s">
        <v>79</v>
      </c>
      <c r="G25" s="118">
        <v>0</v>
      </c>
      <c r="H25" s="120"/>
      <c r="I25" s="108"/>
    </row>
    <row r="26" spans="2:9" x14ac:dyDescent="0.3">
      <c r="B26" s="109">
        <v>13</v>
      </c>
      <c r="C26" s="110" t="s">
        <v>25</v>
      </c>
      <c r="D26" s="119" t="s">
        <v>79</v>
      </c>
      <c r="E26" s="119">
        <v>0</v>
      </c>
      <c r="F26" s="119" t="s">
        <v>79</v>
      </c>
      <c r="G26" s="119">
        <v>0</v>
      </c>
      <c r="H26" s="43"/>
      <c r="I26" s="43"/>
    </row>
    <row r="27" spans="2:9" ht="15.6" x14ac:dyDescent="0.3">
      <c r="B27" s="104">
        <v>14</v>
      </c>
      <c r="C27" s="105" t="s">
        <v>26</v>
      </c>
      <c r="D27" s="118" t="s">
        <v>79</v>
      </c>
      <c r="E27" s="118">
        <v>0</v>
      </c>
      <c r="F27" s="118" t="s">
        <v>79</v>
      </c>
      <c r="G27" s="118">
        <v>0</v>
      </c>
      <c r="H27" s="120"/>
      <c r="I27" s="108"/>
    </row>
    <row r="28" spans="2:9" x14ac:dyDescent="0.3">
      <c r="B28" s="109">
        <v>15</v>
      </c>
      <c r="C28" s="110" t="s">
        <v>27</v>
      </c>
      <c r="D28" s="119" t="s">
        <v>79</v>
      </c>
      <c r="E28" s="119">
        <v>0</v>
      </c>
      <c r="F28" s="119" t="s">
        <v>79</v>
      </c>
      <c r="G28" s="119">
        <v>0</v>
      </c>
      <c r="H28" s="43"/>
      <c r="I28" s="43"/>
    </row>
    <row r="29" spans="2:9" ht="15.6" x14ac:dyDescent="0.3">
      <c r="B29" s="104">
        <v>16</v>
      </c>
      <c r="C29" s="105" t="s">
        <v>28</v>
      </c>
      <c r="D29" s="118" t="s">
        <v>79</v>
      </c>
      <c r="E29" s="118">
        <v>0</v>
      </c>
      <c r="F29" s="118" t="s">
        <v>79</v>
      </c>
      <c r="G29" s="118">
        <v>0</v>
      </c>
      <c r="H29" s="120"/>
      <c r="I29" s="108"/>
    </row>
    <row r="30" spans="2:9" x14ac:dyDescent="0.3">
      <c r="B30" s="109">
        <v>17</v>
      </c>
      <c r="C30" s="110" t="s">
        <v>29</v>
      </c>
      <c r="D30" s="110"/>
      <c r="E30" s="110"/>
      <c r="F30" s="57"/>
      <c r="G30" s="57"/>
      <c r="H30" s="43"/>
      <c r="I30" s="43"/>
    </row>
    <row r="31" spans="2:9" ht="15.6" x14ac:dyDescent="0.3">
      <c r="B31" s="104">
        <v>18</v>
      </c>
      <c r="C31" s="105" t="s">
        <v>30</v>
      </c>
      <c r="D31" s="118"/>
      <c r="E31" s="118"/>
      <c r="F31" s="37"/>
      <c r="G31" s="37"/>
      <c r="H31" s="120"/>
      <c r="I31" s="108"/>
    </row>
    <row r="32" spans="2:9" x14ac:dyDescent="0.3">
      <c r="B32" s="109">
        <v>19</v>
      </c>
      <c r="C32" s="110" t="s">
        <v>31</v>
      </c>
      <c r="D32" s="110"/>
      <c r="E32" s="110"/>
      <c r="F32" s="57"/>
      <c r="G32" s="57"/>
      <c r="H32" s="43"/>
      <c r="I32" s="43"/>
    </row>
    <row r="33" spans="2:9" ht="15.6" x14ac:dyDescent="0.3">
      <c r="B33" s="104">
        <v>20</v>
      </c>
      <c r="C33" s="105" t="s">
        <v>32</v>
      </c>
      <c r="D33" s="118"/>
      <c r="E33" s="118"/>
      <c r="F33" s="37"/>
      <c r="G33" s="37"/>
      <c r="H33" s="120"/>
      <c r="I33" s="108"/>
    </row>
    <row r="34" spans="2:9" x14ac:dyDescent="0.3">
      <c r="B34" s="109">
        <v>21</v>
      </c>
      <c r="C34" s="110" t="s">
        <v>63</v>
      </c>
      <c r="D34" s="110"/>
      <c r="E34" s="110"/>
      <c r="F34" s="57"/>
      <c r="G34" s="57"/>
      <c r="H34" s="43"/>
      <c r="I34" s="43"/>
    </row>
    <row r="35" spans="2:9" ht="15.6" x14ac:dyDescent="0.3">
      <c r="B35" s="104">
        <v>22</v>
      </c>
      <c r="C35" s="105" t="s">
        <v>64</v>
      </c>
      <c r="D35" s="106"/>
      <c r="E35" s="106"/>
      <c r="F35" s="37"/>
      <c r="G35" s="37"/>
      <c r="H35" s="107"/>
      <c r="I35" s="108"/>
    </row>
    <row r="36" spans="2:9" x14ac:dyDescent="0.3">
      <c r="B36" s="109">
        <v>23</v>
      </c>
      <c r="C36" s="110" t="s">
        <v>65</v>
      </c>
      <c r="D36" s="110"/>
      <c r="E36" s="110"/>
      <c r="F36" s="57"/>
      <c r="G36" s="57"/>
      <c r="H36" s="43"/>
      <c r="I36" s="43"/>
    </row>
    <row r="37" spans="2:9" ht="15.6" x14ac:dyDescent="0.3">
      <c r="B37" s="104" t="s">
        <v>33</v>
      </c>
      <c r="C37" s="105"/>
      <c r="D37" s="113" t="s">
        <v>12</v>
      </c>
      <c r="E37" s="113">
        <f>+SUM(E13:E36)</f>
        <v>0</v>
      </c>
      <c r="F37" s="8" t="s">
        <v>12</v>
      </c>
      <c r="G37" s="8">
        <f>+SUM(G13:G36)</f>
        <v>0</v>
      </c>
      <c r="H37" s="42"/>
      <c r="I37" s="44"/>
    </row>
  </sheetData>
  <mergeCells count="5">
    <mergeCell ref="B2:I2"/>
    <mergeCell ref="B11:B12"/>
    <mergeCell ref="C11:C12"/>
    <mergeCell ref="D11:E11"/>
    <mergeCell ref="F11:G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  <pageSetup paperSize="5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TAPA</vt:lpstr>
      <vt:lpstr>Operador SA</vt:lpstr>
      <vt:lpstr>Flota</vt:lpstr>
      <vt:lpstr>1A-R</vt:lpstr>
      <vt:lpstr>1B-R</vt:lpstr>
      <vt:lpstr>2A-I</vt:lpstr>
      <vt:lpstr>2A-R</vt:lpstr>
      <vt:lpstr>4A-I</vt:lpstr>
      <vt:lpstr>4A-R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Franco Espinoza Pérez</cp:lastModifiedBy>
  <cp:lastPrinted>2020-02-19T14:19:51Z</cp:lastPrinted>
  <dcterms:created xsi:type="dcterms:W3CDTF">2014-10-23T18:30:16Z</dcterms:created>
  <dcterms:modified xsi:type="dcterms:W3CDTF">2021-02-09T15:36:03Z</dcterms:modified>
</cp:coreProperties>
</file>